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4"/>
  <workbookPr updateLinks="never" codeName="ThisWorkbook" defaultThemeVersion="124226"/>
  <mc:AlternateContent xmlns:mc="http://schemas.openxmlformats.org/markup-compatibility/2006">
    <mc:Choice Requires="x15">
      <x15ac:absPath xmlns:x15ac="http://schemas.microsoft.com/office/spreadsheetml/2010/11/ac" url="F:\CKKamat\CS\Projects\Self\SS75\Pre-Bid\Bid Doc\Amendment\Amendment-I and Clarification -I\"/>
    </mc:Choice>
  </mc:AlternateContent>
  <xr:revisionPtr revIDLastSave="0" documentId="13_ncr:81_{0AF3DC59-A63A-4E0D-9274-40A95C50B117}" xr6:coauthVersionLast="36" xr6:coauthVersionMax="36" xr10:uidLastSave="{00000000-0000-0000-0000-000000000000}"/>
  <workbookProtection workbookAlgorithmName="SHA-512" workbookHashValue="7sFHEKU/gqWXMM76FJillLSBY6XhSU23LzQVxTYsqkmJByXgX67QuHTKhz/tPxa7kI+kqv5TF5Z2FyuMAjvmuA==" workbookSaltValue="q/wdOkGmNvGJVUR2FbSRCA==" workbookSpinCount="100000" revisionsAlgorithmName="SHA-512" revisionsHashValue="ceCFPMkhCGqTCZOGy2UB44jFZt9Bbr7hfYH7Dt++8eqt0xjotYxJiPfxEu6pPthJNGAu+HpEIv8w0TVYlcjekQ==" revisionsSaltValue="9FVIc7qFMhZ+5LZkpgXndg==" revisionsSpinCount="100000" lockStructure="1" lockRevision="1"/>
  <bookViews>
    <workbookView xWindow="360" yWindow="480" windowWidth="10515" windowHeight="4320" tabRatio="670" firstSheet="3"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'Sch-1'!$A$16:$IV$370</definedName>
    <definedName name="_xlnm._FilterDatabase" localSheetId="5" hidden="1">'Sch-2'!$A$17:$AF$368</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Bidder'!$B$1:$H$28</definedName>
    <definedName name="_xlnm.Print_Area" localSheetId="15">Octroi!$A$1:$E$16</definedName>
    <definedName name="_xlnm.Print_Area" localSheetId="17">'Other Taxes &amp; Duties'!$A$1:$F$16</definedName>
    <definedName name="_xlnm.Print_Area" localSheetId="4">'Sch-1'!$A$1:$N$374</definedName>
    <definedName name="_xlnm.Print_Area" localSheetId="5">'Sch-2'!$A$1:$J$371</definedName>
    <definedName name="_xlnm.Print_Area" localSheetId="6">'Sch-3'!$A$1:$P$370</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A89170_4F84_482D_A3C5_7890082E7B73_.wvu.Cols" localSheetId="0" hidden="1">Basic!$I:$I</definedName>
    <definedName name="Z_12A89170_4F84_482D_A3C5_7890082E7B73_.wvu.Cols" localSheetId="18" hidden="1">'Bid Form 2nd Envelope'!$H:$AO</definedName>
    <definedName name="Z_12A89170_4F84_482D_A3C5_7890082E7B73_.wvu.Cols" localSheetId="14" hidden="1">Discount!$H:$L</definedName>
    <definedName name="Z_12A89170_4F84_482D_A3C5_7890082E7B73_.wvu.Cols" localSheetId="3" hidden="1">'Names of Bidder'!$H:$H,'Names of Bidder'!$K:$K</definedName>
    <definedName name="Z_12A89170_4F84_482D_A3C5_7890082E7B73_.wvu.Cols" localSheetId="21" hidden="1">'N-W (Cr.)'!$A:$O,'N-W (Cr.)'!$T:$DL</definedName>
    <definedName name="Z_12A89170_4F84_482D_A3C5_7890082E7B73_.wvu.Cols" localSheetId="4" hidden="1">'Sch-1'!$O:$V,'Sch-1'!$X:$AK</definedName>
    <definedName name="Z_12A89170_4F84_482D_A3C5_7890082E7B73_.wvu.Cols" localSheetId="6" hidden="1">'Sch-3'!$Q:$V</definedName>
    <definedName name="Z_12A89170_4F84_482D_A3C5_7890082E7B73_.wvu.Cols" localSheetId="8" hidden="1">'Sch-5'!$F:$T</definedName>
    <definedName name="Z_12A89170_4F84_482D_A3C5_7890082E7B73_.wvu.Cols" localSheetId="12" hidden="1">'Sch-6 (After Discount)'!$E:$F</definedName>
    <definedName name="Z_12A89170_4F84_482D_A3C5_7890082E7B73_.wvu.Cols" localSheetId="13" hidden="1">'Sch-7'!$AA:$AG</definedName>
    <definedName name="Z_12A89170_4F84_482D_A3C5_7890082E7B73_.wvu.FilterData" localSheetId="4" hidden="1">'Sch-1'!$A$17:$IV$370</definedName>
    <definedName name="Z_12A89170_4F84_482D_A3C5_7890082E7B73_.wvu.FilterData" localSheetId="5" hidden="1">'Sch-2'!$A$17:$AF$368</definedName>
    <definedName name="Z_12A89170_4F84_482D_A3C5_7890082E7B73_.wvu.PrintArea" localSheetId="18" hidden="1">'Bid Form 2nd Envelope'!$A$1:$F$67</definedName>
    <definedName name="Z_12A89170_4F84_482D_A3C5_7890082E7B73_.wvu.PrintArea" localSheetId="14" hidden="1">Discount!$A$2:$G$40</definedName>
    <definedName name="Z_12A89170_4F84_482D_A3C5_7890082E7B73_.wvu.PrintArea" localSheetId="16" hidden="1">'Entry Tax'!$A$1:$E$16</definedName>
    <definedName name="Z_12A89170_4F84_482D_A3C5_7890082E7B73_.wvu.PrintArea" localSheetId="2" hidden="1">Instructions!$A$1:$C$65</definedName>
    <definedName name="Z_12A89170_4F84_482D_A3C5_7890082E7B73_.wvu.PrintArea" localSheetId="3" hidden="1">'Names of Bidder'!$B$1:$H$28</definedName>
    <definedName name="Z_12A89170_4F84_482D_A3C5_7890082E7B73_.wvu.PrintArea" localSheetId="15" hidden="1">Octroi!$A$1:$E$16</definedName>
    <definedName name="Z_12A89170_4F84_482D_A3C5_7890082E7B73_.wvu.PrintArea" localSheetId="17" hidden="1">'Other Taxes &amp; Duties'!$A$1:$F$16</definedName>
    <definedName name="Z_12A89170_4F84_482D_A3C5_7890082E7B73_.wvu.PrintArea" localSheetId="4" hidden="1">'Sch-1'!$A$1:$N$374</definedName>
    <definedName name="Z_12A89170_4F84_482D_A3C5_7890082E7B73_.wvu.PrintArea" localSheetId="5" hidden="1">'Sch-2'!$A$1:$J$371</definedName>
    <definedName name="Z_12A89170_4F84_482D_A3C5_7890082E7B73_.wvu.PrintArea" localSheetId="6" hidden="1">'Sch-3'!$A$1:$P$370</definedName>
    <definedName name="Z_12A89170_4F84_482D_A3C5_7890082E7B73_.wvu.PrintArea" localSheetId="7" hidden="1">'Sch-4'!$A$1:$P$26</definedName>
    <definedName name="Z_12A89170_4F84_482D_A3C5_7890082E7B73_.wvu.PrintArea" localSheetId="8" hidden="1">'Sch-5'!$A$1:$E$23</definedName>
    <definedName name="Z_12A89170_4F84_482D_A3C5_7890082E7B73_.wvu.PrintArea" localSheetId="9" hidden="1">'Sch-5 after discount'!$A$1:$E$23</definedName>
    <definedName name="Z_12A89170_4F84_482D_A3C5_7890082E7B73_.wvu.PrintArea" localSheetId="10" hidden="1">'Sch-6'!$A$1:$D$32</definedName>
    <definedName name="Z_12A89170_4F84_482D_A3C5_7890082E7B73_.wvu.PrintArea" localSheetId="12" hidden="1">'Sch-6 (After Discount)'!$A$1:$D$32</definedName>
    <definedName name="Z_12A89170_4F84_482D_A3C5_7890082E7B73_.wvu.PrintArea" localSheetId="11" hidden="1">'Sch-6 After Discount'!$A$1:$D$31</definedName>
    <definedName name="Z_12A89170_4F84_482D_A3C5_7890082E7B73_.wvu.PrintArea" localSheetId="13" hidden="1">'Sch-7'!$A$1:$M$22</definedName>
    <definedName name="Z_12A89170_4F84_482D_A3C5_7890082E7B73_.wvu.PrintTitles" localSheetId="4" hidden="1">'Sch-1'!$15:$16</definedName>
    <definedName name="Z_12A89170_4F84_482D_A3C5_7890082E7B73_.wvu.PrintTitles" localSheetId="5" hidden="1">'Sch-2'!$15:$16</definedName>
    <definedName name="Z_12A89170_4F84_482D_A3C5_7890082E7B73_.wvu.PrintTitles" localSheetId="6" hidden="1">'Sch-3'!$15:$16</definedName>
    <definedName name="Z_12A89170_4F84_482D_A3C5_7890082E7B73_.wvu.PrintTitles" localSheetId="8" hidden="1">'Sch-5'!$3:$14</definedName>
    <definedName name="Z_12A89170_4F84_482D_A3C5_7890082E7B73_.wvu.PrintTitles" localSheetId="9" hidden="1">'Sch-5 after discount'!$3:$14</definedName>
    <definedName name="Z_12A89170_4F84_482D_A3C5_7890082E7B73_.wvu.PrintTitles" localSheetId="10" hidden="1">'Sch-6'!$3:$14</definedName>
    <definedName name="Z_12A89170_4F84_482D_A3C5_7890082E7B73_.wvu.PrintTitles" localSheetId="12" hidden="1">'Sch-6 (After Discount)'!$3:$14</definedName>
    <definedName name="Z_12A89170_4F84_482D_A3C5_7890082E7B73_.wvu.PrintTitles" localSheetId="11" hidden="1">'Sch-6 After Discount'!$3:$13</definedName>
    <definedName name="Z_12A89170_4F84_482D_A3C5_7890082E7B73_.wvu.Rows" localSheetId="1" hidden="1">Cover!$7:$7</definedName>
    <definedName name="Z_12A89170_4F84_482D_A3C5_7890082E7B73_.wvu.Rows" localSheetId="14" hidden="1">Discount!$29:$32</definedName>
    <definedName name="Z_12A89170_4F84_482D_A3C5_7890082E7B73_.wvu.Rows" localSheetId="3" hidden="1">'Names of Bidder'!$19:$22</definedName>
    <definedName name="Z_12A89170_4F84_482D_A3C5_7890082E7B7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'Sch-1'!$C$1:$C$370</definedName>
    <definedName name="Z_357C9841_BEC3_434B_AC63_C04FB4321BA3_.wvu.FilterData" localSheetId="5" hidden="1">'Sch-2'!$C$1:$C$373</definedName>
    <definedName name="Z_357C9841_BEC3_434B_AC63_C04FB4321BA3_.wvu.FilterData" localSheetId="6" hidden="1">'Sch-3'!$C$1:$C$372</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'Sch-1'!$A$1:$N$374</definedName>
    <definedName name="Z_357C9841_BEC3_434B_AC63_C04FB4321BA3_.wvu.PrintArea" localSheetId="5" hidden="1">'Sch-2'!$A$1:$J$373</definedName>
    <definedName name="Z_357C9841_BEC3_434B_AC63_C04FB4321BA3_.wvu.PrintArea" localSheetId="6" hidden="1">'Sch-3'!$A$1:$P$372</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'Sch-1'!$C$1:$C$370</definedName>
    <definedName name="Z_3C00DDA0_7DDE_4169_A739_550DAF5DCF8D_.wvu.FilterData" localSheetId="5" hidden="1">'Sch-2'!$C$1:$C$373</definedName>
    <definedName name="Z_3C00DDA0_7DDE_4169_A739_550DAF5DCF8D_.wvu.FilterData" localSheetId="6" hidden="1">'Sch-3'!$C$1:$C$372</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'Sch-1'!$A$1:$N$374</definedName>
    <definedName name="Z_3C00DDA0_7DDE_4169_A739_550DAF5DCF8D_.wvu.PrintArea" localSheetId="5" hidden="1">'Sch-2'!$A$1:$J$373</definedName>
    <definedName name="Z_3C00DDA0_7DDE_4169_A739_550DAF5DCF8D_.wvu.PrintArea" localSheetId="6" hidden="1">'Sch-3'!$A$1:$P$372</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97EA202_A8B8_45C5_9E6C_C3CD104F3979_.wvu.Cols" localSheetId="0" hidden="1">Basic!$I:$I</definedName>
    <definedName name="Z_497EA202_A8B8_45C5_9E6C_C3CD104F3979_.wvu.Cols" localSheetId="18" hidden="1">'Bid Form 2nd Envelope'!$H:$AO</definedName>
    <definedName name="Z_497EA202_A8B8_45C5_9E6C_C3CD104F3979_.wvu.Cols" localSheetId="14" hidden="1">Discount!$H:$L</definedName>
    <definedName name="Z_497EA202_A8B8_45C5_9E6C_C3CD104F3979_.wvu.Cols" localSheetId="3" hidden="1">'Names of Bidder'!$H:$H,'Names of Bidder'!$K:$K</definedName>
    <definedName name="Z_497EA202_A8B8_45C5_9E6C_C3CD104F3979_.wvu.Cols" localSheetId="21" hidden="1">'N-W (Cr.)'!$A:$O,'N-W (Cr.)'!$T:$DL</definedName>
    <definedName name="Z_497EA202_A8B8_45C5_9E6C_C3CD104F3979_.wvu.Cols" localSheetId="4" hidden="1">'Sch-1'!$O:$T,'Sch-1'!$X:$AK</definedName>
    <definedName name="Z_497EA202_A8B8_45C5_9E6C_C3CD104F3979_.wvu.Cols" localSheetId="6" hidden="1">'Sch-3'!$Q:$V</definedName>
    <definedName name="Z_497EA202_A8B8_45C5_9E6C_C3CD104F3979_.wvu.Cols" localSheetId="8" hidden="1">'Sch-5'!$F:$T</definedName>
    <definedName name="Z_497EA202_A8B8_45C5_9E6C_C3CD104F3979_.wvu.Cols" localSheetId="12" hidden="1">'Sch-6 (After Discount)'!$E:$F</definedName>
    <definedName name="Z_497EA202_A8B8_45C5_9E6C_C3CD104F3979_.wvu.Cols" localSheetId="13" hidden="1">'Sch-7'!$AA:$AG</definedName>
    <definedName name="Z_497EA202_A8B8_45C5_9E6C_C3CD104F3979_.wvu.FilterData" localSheetId="4" hidden="1">'Sch-1'!$16:$370</definedName>
    <definedName name="Z_497EA202_A8B8_45C5_9E6C_C3CD104F3979_.wvu.FilterData" localSheetId="5" hidden="1">'Sch-2'!$A$16:$AF$368</definedName>
    <definedName name="Z_497EA202_A8B8_45C5_9E6C_C3CD104F3979_.wvu.PrintArea" localSheetId="18" hidden="1">'Bid Form 2nd Envelope'!$A$1:$F$67</definedName>
    <definedName name="Z_497EA202_A8B8_45C5_9E6C_C3CD104F3979_.wvu.PrintArea" localSheetId="14" hidden="1">Discount!$A$2:$G$40</definedName>
    <definedName name="Z_497EA202_A8B8_45C5_9E6C_C3CD104F3979_.wvu.PrintArea" localSheetId="16" hidden="1">'Entry Tax'!$A$1:$E$16</definedName>
    <definedName name="Z_497EA202_A8B8_45C5_9E6C_C3CD104F3979_.wvu.PrintArea" localSheetId="2" hidden="1">Instructions!$A$1:$C$65</definedName>
    <definedName name="Z_497EA202_A8B8_45C5_9E6C_C3CD104F3979_.wvu.PrintArea" localSheetId="3" hidden="1">'Names of Bidder'!$B$1:$G$28</definedName>
    <definedName name="Z_497EA202_A8B8_45C5_9E6C_C3CD104F3979_.wvu.PrintArea" localSheetId="15" hidden="1">Octroi!$A$1:$E$16</definedName>
    <definedName name="Z_497EA202_A8B8_45C5_9E6C_C3CD104F3979_.wvu.PrintArea" localSheetId="17" hidden="1">'Other Taxes &amp; Duties'!$A$1:$F$16</definedName>
    <definedName name="Z_497EA202_A8B8_45C5_9E6C_C3CD104F3979_.wvu.PrintArea" localSheetId="4" hidden="1">'Sch-1'!$A$1:$N$374</definedName>
    <definedName name="Z_497EA202_A8B8_45C5_9E6C_C3CD104F3979_.wvu.PrintArea" localSheetId="5" hidden="1">'Sch-2'!$A$1:$J$371</definedName>
    <definedName name="Z_497EA202_A8B8_45C5_9E6C_C3CD104F3979_.wvu.PrintArea" localSheetId="6" hidden="1">'Sch-3'!$A$1:$P$370</definedName>
    <definedName name="Z_497EA202_A8B8_45C5_9E6C_C3CD104F3979_.wvu.PrintArea" localSheetId="7" hidden="1">'Sch-4'!$A$1:$P$26</definedName>
    <definedName name="Z_497EA202_A8B8_45C5_9E6C_C3CD104F3979_.wvu.PrintArea" localSheetId="8" hidden="1">'Sch-5'!$A$1:$E$23</definedName>
    <definedName name="Z_497EA202_A8B8_45C5_9E6C_C3CD104F3979_.wvu.PrintArea" localSheetId="9" hidden="1">'Sch-5 after discount'!$A$1:$E$23</definedName>
    <definedName name="Z_497EA202_A8B8_45C5_9E6C_C3CD104F3979_.wvu.PrintArea" localSheetId="10" hidden="1">'Sch-6'!$A$1:$D$32</definedName>
    <definedName name="Z_497EA202_A8B8_45C5_9E6C_C3CD104F3979_.wvu.PrintArea" localSheetId="12" hidden="1">'Sch-6 (After Discount)'!$A$1:$D$32</definedName>
    <definedName name="Z_497EA202_A8B8_45C5_9E6C_C3CD104F3979_.wvu.PrintArea" localSheetId="11" hidden="1">'Sch-6 After Discount'!$A$1:$D$31</definedName>
    <definedName name="Z_497EA202_A8B8_45C5_9E6C_C3CD104F3979_.wvu.PrintArea" localSheetId="13" hidden="1">'Sch-7'!$A$1:$M$22</definedName>
    <definedName name="Z_497EA202_A8B8_45C5_9E6C_C3CD104F3979_.wvu.PrintTitles" localSheetId="4" hidden="1">'Sch-1'!$15:$16</definedName>
    <definedName name="Z_497EA202_A8B8_45C5_9E6C_C3CD104F3979_.wvu.PrintTitles" localSheetId="5" hidden="1">'Sch-2'!$15:$16</definedName>
    <definedName name="Z_497EA202_A8B8_45C5_9E6C_C3CD104F3979_.wvu.PrintTitles" localSheetId="6" hidden="1">'Sch-3'!$15:$16</definedName>
    <definedName name="Z_497EA202_A8B8_45C5_9E6C_C3CD104F3979_.wvu.PrintTitles" localSheetId="8" hidden="1">'Sch-5'!$3:$14</definedName>
    <definedName name="Z_497EA202_A8B8_45C5_9E6C_C3CD104F3979_.wvu.PrintTitles" localSheetId="9" hidden="1">'Sch-5 after discount'!$3:$14</definedName>
    <definedName name="Z_497EA202_A8B8_45C5_9E6C_C3CD104F3979_.wvu.PrintTitles" localSheetId="10" hidden="1">'Sch-6'!$3:$14</definedName>
    <definedName name="Z_497EA202_A8B8_45C5_9E6C_C3CD104F3979_.wvu.PrintTitles" localSheetId="12" hidden="1">'Sch-6 (After Discount)'!$3:$14</definedName>
    <definedName name="Z_497EA202_A8B8_45C5_9E6C_C3CD104F3979_.wvu.PrintTitles" localSheetId="11" hidden="1">'Sch-6 After Discount'!$3:$13</definedName>
    <definedName name="Z_497EA202_A8B8_45C5_9E6C_C3CD104F3979_.wvu.Rows" localSheetId="1" hidden="1">Cover!$7:$7</definedName>
    <definedName name="Z_497EA202_A8B8_45C5_9E6C_C3CD104F3979_.wvu.Rows" localSheetId="14" hidden="1">Discount!$29:$32</definedName>
    <definedName name="Z_497EA202_A8B8_45C5_9E6C_C3CD104F3979_.wvu.Rows" localSheetId="3" hidden="1">'Names of Bidder'!$19:$22</definedName>
    <definedName name="Z_497EA202_A8B8_45C5_9E6C_C3CD104F3979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'Sch-1'!$A$17:$IV$370</definedName>
    <definedName name="Z_63D51328_7CBC_4A1E_B96D_BAE91416501B_.wvu.FilterData" localSheetId="5" hidden="1">'Sch-2'!$A$17:$AF$368</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'Sch-1'!$A$1:$N$374</definedName>
    <definedName name="Z_63D51328_7CBC_4A1E_B96D_BAE91416501B_.wvu.PrintArea" localSheetId="5" hidden="1">'Sch-2'!$A$1:$J$371</definedName>
    <definedName name="Z_63D51328_7CBC_4A1E_B96D_BAE91416501B_.wvu.PrintArea" localSheetId="6" hidden="1">'Sch-3'!$A$1:$P$370</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74408C1_A1A6_43CE_92F4_BC878F6EB0D4_.wvu.Cols" localSheetId="0" hidden="1">Basic!$I:$I</definedName>
    <definedName name="Z_774408C1_A1A6_43CE_92F4_BC878F6EB0D4_.wvu.Cols" localSheetId="18" hidden="1">'Bid Form 2nd Envelope'!$H:$AO</definedName>
    <definedName name="Z_774408C1_A1A6_43CE_92F4_BC878F6EB0D4_.wvu.Cols" localSheetId="14" hidden="1">Discount!$H:$L</definedName>
    <definedName name="Z_774408C1_A1A6_43CE_92F4_BC878F6EB0D4_.wvu.Cols" localSheetId="3" hidden="1">'Names of Bidder'!$H:$H,'Names of Bidder'!$K:$K</definedName>
    <definedName name="Z_774408C1_A1A6_43CE_92F4_BC878F6EB0D4_.wvu.Cols" localSheetId="21" hidden="1">'N-W (Cr.)'!$A:$O,'N-W (Cr.)'!$T:$DL</definedName>
    <definedName name="Z_774408C1_A1A6_43CE_92F4_BC878F6EB0D4_.wvu.Cols" localSheetId="4" hidden="1">'Sch-1'!$O:$AJ</definedName>
    <definedName name="Z_774408C1_A1A6_43CE_92F4_BC878F6EB0D4_.wvu.Cols" localSheetId="6" hidden="1">'Sch-3'!$Q:$AC</definedName>
    <definedName name="Z_774408C1_A1A6_43CE_92F4_BC878F6EB0D4_.wvu.Cols" localSheetId="8" hidden="1">'Sch-5'!$F:$T</definedName>
    <definedName name="Z_774408C1_A1A6_43CE_92F4_BC878F6EB0D4_.wvu.Cols" localSheetId="12" hidden="1">'Sch-6 (After Discount)'!$E:$F</definedName>
    <definedName name="Z_774408C1_A1A6_43CE_92F4_BC878F6EB0D4_.wvu.Cols" localSheetId="13" hidden="1">'Sch-7'!$AA:$AG</definedName>
    <definedName name="Z_774408C1_A1A6_43CE_92F4_BC878F6EB0D4_.wvu.FilterData" localSheetId="4" hidden="1">'Sch-1'!$A$16:$IV$370</definedName>
    <definedName name="Z_774408C1_A1A6_43CE_92F4_BC878F6EB0D4_.wvu.FilterData" localSheetId="5" hidden="1">'Sch-2'!$A$17:$AF$368</definedName>
    <definedName name="Z_774408C1_A1A6_43CE_92F4_BC878F6EB0D4_.wvu.PrintArea" localSheetId="18" hidden="1">'Bid Form 2nd Envelope'!$A$1:$F$67</definedName>
    <definedName name="Z_774408C1_A1A6_43CE_92F4_BC878F6EB0D4_.wvu.PrintArea" localSheetId="14" hidden="1">Discount!$A$2:$G$40</definedName>
    <definedName name="Z_774408C1_A1A6_43CE_92F4_BC878F6EB0D4_.wvu.PrintArea" localSheetId="16" hidden="1">'Entry Tax'!$A$1:$E$16</definedName>
    <definedName name="Z_774408C1_A1A6_43CE_92F4_BC878F6EB0D4_.wvu.PrintArea" localSheetId="2" hidden="1">Instructions!$A$1:$C$65</definedName>
    <definedName name="Z_774408C1_A1A6_43CE_92F4_BC878F6EB0D4_.wvu.PrintArea" localSheetId="3" hidden="1">'Names of Bidder'!$B$1:$H$28</definedName>
    <definedName name="Z_774408C1_A1A6_43CE_92F4_BC878F6EB0D4_.wvu.PrintArea" localSheetId="15" hidden="1">Octroi!$A$1:$E$16</definedName>
    <definedName name="Z_774408C1_A1A6_43CE_92F4_BC878F6EB0D4_.wvu.PrintArea" localSheetId="17" hidden="1">'Other Taxes &amp; Duties'!$A$1:$F$16</definedName>
    <definedName name="Z_774408C1_A1A6_43CE_92F4_BC878F6EB0D4_.wvu.PrintArea" localSheetId="4" hidden="1">'Sch-1'!$A$1:$N$374</definedName>
    <definedName name="Z_774408C1_A1A6_43CE_92F4_BC878F6EB0D4_.wvu.PrintArea" localSheetId="5" hidden="1">'Sch-2'!$A$1:$J$371</definedName>
    <definedName name="Z_774408C1_A1A6_43CE_92F4_BC878F6EB0D4_.wvu.PrintArea" localSheetId="6" hidden="1">'Sch-3'!$A$1:$P$370</definedName>
    <definedName name="Z_774408C1_A1A6_43CE_92F4_BC878F6EB0D4_.wvu.PrintArea" localSheetId="7" hidden="1">'Sch-4'!$A$1:$P$26</definedName>
    <definedName name="Z_774408C1_A1A6_43CE_92F4_BC878F6EB0D4_.wvu.PrintArea" localSheetId="8" hidden="1">'Sch-5'!$A$1:$E$23</definedName>
    <definedName name="Z_774408C1_A1A6_43CE_92F4_BC878F6EB0D4_.wvu.PrintArea" localSheetId="9" hidden="1">'Sch-5 after discount'!$A$1:$E$23</definedName>
    <definedName name="Z_774408C1_A1A6_43CE_92F4_BC878F6EB0D4_.wvu.PrintArea" localSheetId="10" hidden="1">'Sch-6'!$A$1:$D$32</definedName>
    <definedName name="Z_774408C1_A1A6_43CE_92F4_BC878F6EB0D4_.wvu.PrintArea" localSheetId="12" hidden="1">'Sch-6 (After Discount)'!$A$1:$D$32</definedName>
    <definedName name="Z_774408C1_A1A6_43CE_92F4_BC878F6EB0D4_.wvu.PrintArea" localSheetId="11" hidden="1">'Sch-6 After Discount'!$A$1:$D$31</definedName>
    <definedName name="Z_774408C1_A1A6_43CE_92F4_BC878F6EB0D4_.wvu.PrintArea" localSheetId="13" hidden="1">'Sch-7'!$A$1:$M$22</definedName>
    <definedName name="Z_774408C1_A1A6_43CE_92F4_BC878F6EB0D4_.wvu.PrintTitles" localSheetId="4" hidden="1">'Sch-1'!$15:$16</definedName>
    <definedName name="Z_774408C1_A1A6_43CE_92F4_BC878F6EB0D4_.wvu.PrintTitles" localSheetId="5" hidden="1">'Sch-2'!$15:$16</definedName>
    <definedName name="Z_774408C1_A1A6_43CE_92F4_BC878F6EB0D4_.wvu.PrintTitles" localSheetId="6" hidden="1">'Sch-3'!$15:$16</definedName>
    <definedName name="Z_774408C1_A1A6_43CE_92F4_BC878F6EB0D4_.wvu.PrintTitles" localSheetId="8" hidden="1">'Sch-5'!$3:$14</definedName>
    <definedName name="Z_774408C1_A1A6_43CE_92F4_BC878F6EB0D4_.wvu.PrintTitles" localSheetId="9" hidden="1">'Sch-5 after discount'!$3:$14</definedName>
    <definedName name="Z_774408C1_A1A6_43CE_92F4_BC878F6EB0D4_.wvu.PrintTitles" localSheetId="10" hidden="1">'Sch-6'!$3:$14</definedName>
    <definedName name="Z_774408C1_A1A6_43CE_92F4_BC878F6EB0D4_.wvu.PrintTitles" localSheetId="12" hidden="1">'Sch-6 (After Discount)'!$3:$14</definedName>
    <definedName name="Z_774408C1_A1A6_43CE_92F4_BC878F6EB0D4_.wvu.PrintTitles" localSheetId="11" hidden="1">'Sch-6 After Discount'!$3:$13</definedName>
    <definedName name="Z_774408C1_A1A6_43CE_92F4_BC878F6EB0D4_.wvu.Rows" localSheetId="1" hidden="1">Cover!$7:$7</definedName>
    <definedName name="Z_774408C1_A1A6_43CE_92F4_BC878F6EB0D4_.wvu.Rows" localSheetId="14" hidden="1">Discount!$29:$32</definedName>
    <definedName name="Z_774408C1_A1A6_43CE_92F4_BC878F6EB0D4_.wvu.Rows" localSheetId="3" hidden="1">'Names of Bidder'!$19:$22</definedName>
    <definedName name="Z_774408C1_A1A6_43CE_92F4_BC878F6EB0D4_.wvu.Rows" localSheetId="13" hidden="1">'Sch-7'!$62:$180</definedName>
    <definedName name="Z_7AB1F867_F01E_4EB9_A93D_DDCFDB9AA444_.wvu.Cols" localSheetId="0" hidden="1">Basic!$I:$I</definedName>
    <definedName name="Z_7AB1F867_F01E_4EB9_A93D_DDCFDB9AA444_.wvu.Cols" localSheetId="18" hidden="1">'Bid Form 2nd Envelope'!$H:$AO</definedName>
    <definedName name="Z_7AB1F867_F01E_4EB9_A93D_DDCFDB9AA444_.wvu.Cols" localSheetId="14" hidden="1">Discount!$H:$L</definedName>
    <definedName name="Z_7AB1F867_F01E_4EB9_A93D_DDCFDB9AA444_.wvu.Cols" localSheetId="3" hidden="1">'Names of Bidder'!$H:$H,'Names of Bidder'!$K:$K</definedName>
    <definedName name="Z_7AB1F867_F01E_4EB9_A93D_DDCFDB9AA444_.wvu.Cols" localSheetId="21" hidden="1">'N-W (Cr.)'!$A:$O,'N-W (Cr.)'!$T:$DL</definedName>
    <definedName name="Z_7AB1F867_F01E_4EB9_A93D_DDCFDB9AA444_.wvu.Cols" localSheetId="4" hidden="1">'Sch-1'!$O:$V,'Sch-1'!$X:$AK</definedName>
    <definedName name="Z_7AB1F867_F01E_4EB9_A93D_DDCFDB9AA444_.wvu.Cols" localSheetId="6" hidden="1">'Sch-3'!$Q:$V</definedName>
    <definedName name="Z_7AB1F867_F01E_4EB9_A93D_DDCFDB9AA444_.wvu.Cols" localSheetId="8" hidden="1">'Sch-5'!$F:$T</definedName>
    <definedName name="Z_7AB1F867_F01E_4EB9_A93D_DDCFDB9AA444_.wvu.Cols" localSheetId="12" hidden="1">'Sch-6 (After Discount)'!$E:$F</definedName>
    <definedName name="Z_7AB1F867_F01E_4EB9_A93D_DDCFDB9AA444_.wvu.Cols" localSheetId="13" hidden="1">'Sch-7'!$AA:$AG</definedName>
    <definedName name="Z_7AB1F867_F01E_4EB9_A93D_DDCFDB9AA444_.wvu.FilterData" localSheetId="4" hidden="1">'Sch-1'!$A$17:$IV$370</definedName>
    <definedName name="Z_7AB1F867_F01E_4EB9_A93D_DDCFDB9AA444_.wvu.FilterData" localSheetId="5" hidden="1">'Sch-2'!$A$17:$AF$368</definedName>
    <definedName name="Z_7AB1F867_F01E_4EB9_A93D_DDCFDB9AA444_.wvu.PrintArea" localSheetId="18" hidden="1">'Bid Form 2nd Envelope'!$A$1:$F$67</definedName>
    <definedName name="Z_7AB1F867_F01E_4EB9_A93D_DDCFDB9AA444_.wvu.PrintArea" localSheetId="14" hidden="1">Discount!$A$2:$G$40</definedName>
    <definedName name="Z_7AB1F867_F01E_4EB9_A93D_DDCFDB9AA444_.wvu.PrintArea" localSheetId="16" hidden="1">'Entry Tax'!$A$1:$E$16</definedName>
    <definedName name="Z_7AB1F867_F01E_4EB9_A93D_DDCFDB9AA444_.wvu.PrintArea" localSheetId="2" hidden="1">Instructions!$A$1:$C$65</definedName>
    <definedName name="Z_7AB1F867_F01E_4EB9_A93D_DDCFDB9AA444_.wvu.PrintArea" localSheetId="3" hidden="1">'Names of Bidder'!$B$1:$H$28</definedName>
    <definedName name="Z_7AB1F867_F01E_4EB9_A93D_DDCFDB9AA444_.wvu.PrintArea" localSheetId="15" hidden="1">Octroi!$A$1:$E$16</definedName>
    <definedName name="Z_7AB1F867_F01E_4EB9_A93D_DDCFDB9AA444_.wvu.PrintArea" localSheetId="17" hidden="1">'Other Taxes &amp; Duties'!$A$1:$F$16</definedName>
    <definedName name="Z_7AB1F867_F01E_4EB9_A93D_DDCFDB9AA444_.wvu.PrintArea" localSheetId="4" hidden="1">'Sch-1'!$A$1:$N$374</definedName>
    <definedName name="Z_7AB1F867_F01E_4EB9_A93D_DDCFDB9AA444_.wvu.PrintArea" localSheetId="5" hidden="1">'Sch-2'!$A$1:$J$371</definedName>
    <definedName name="Z_7AB1F867_F01E_4EB9_A93D_DDCFDB9AA444_.wvu.PrintArea" localSheetId="6" hidden="1">'Sch-3'!$A$1:$P$370</definedName>
    <definedName name="Z_7AB1F867_F01E_4EB9_A93D_DDCFDB9AA444_.wvu.PrintArea" localSheetId="7" hidden="1">'Sch-4'!$A$1:$P$26</definedName>
    <definedName name="Z_7AB1F867_F01E_4EB9_A93D_DDCFDB9AA444_.wvu.PrintArea" localSheetId="8" hidden="1">'Sch-5'!$A$1:$E$23</definedName>
    <definedName name="Z_7AB1F867_F01E_4EB9_A93D_DDCFDB9AA444_.wvu.PrintArea" localSheetId="9" hidden="1">'Sch-5 after discount'!$A$1:$E$23</definedName>
    <definedName name="Z_7AB1F867_F01E_4EB9_A93D_DDCFDB9AA444_.wvu.PrintArea" localSheetId="10" hidden="1">'Sch-6'!$A$1:$D$32</definedName>
    <definedName name="Z_7AB1F867_F01E_4EB9_A93D_DDCFDB9AA444_.wvu.PrintArea" localSheetId="12" hidden="1">'Sch-6 (After Discount)'!$A$1:$D$32</definedName>
    <definedName name="Z_7AB1F867_F01E_4EB9_A93D_DDCFDB9AA444_.wvu.PrintArea" localSheetId="11" hidden="1">'Sch-6 After Discount'!$A$1:$D$31</definedName>
    <definedName name="Z_7AB1F867_F01E_4EB9_A93D_DDCFDB9AA444_.wvu.PrintArea" localSheetId="13" hidden="1">'Sch-7'!$A$1:$M$22</definedName>
    <definedName name="Z_7AB1F867_F01E_4EB9_A93D_DDCFDB9AA444_.wvu.PrintTitles" localSheetId="4" hidden="1">'Sch-1'!$15:$16</definedName>
    <definedName name="Z_7AB1F867_F01E_4EB9_A93D_DDCFDB9AA444_.wvu.PrintTitles" localSheetId="5" hidden="1">'Sch-2'!$15:$16</definedName>
    <definedName name="Z_7AB1F867_F01E_4EB9_A93D_DDCFDB9AA444_.wvu.PrintTitles" localSheetId="6" hidden="1">'Sch-3'!$15:$16</definedName>
    <definedName name="Z_7AB1F867_F01E_4EB9_A93D_DDCFDB9AA444_.wvu.PrintTitles" localSheetId="8" hidden="1">'Sch-5'!$3:$14</definedName>
    <definedName name="Z_7AB1F867_F01E_4EB9_A93D_DDCFDB9AA444_.wvu.PrintTitles" localSheetId="9" hidden="1">'Sch-5 after discount'!$3:$14</definedName>
    <definedName name="Z_7AB1F867_F01E_4EB9_A93D_DDCFDB9AA444_.wvu.PrintTitles" localSheetId="10" hidden="1">'Sch-6'!$3:$14</definedName>
    <definedName name="Z_7AB1F867_F01E_4EB9_A93D_DDCFDB9AA444_.wvu.PrintTitles" localSheetId="12" hidden="1">'Sch-6 (After Discount)'!$3:$14</definedName>
    <definedName name="Z_7AB1F867_F01E_4EB9_A93D_DDCFDB9AA444_.wvu.PrintTitles" localSheetId="11" hidden="1">'Sch-6 After Discount'!$3:$13</definedName>
    <definedName name="Z_7AB1F867_F01E_4EB9_A93D_DDCFDB9AA444_.wvu.Rows" localSheetId="1" hidden="1">Cover!$7:$7</definedName>
    <definedName name="Z_7AB1F867_F01E_4EB9_A93D_DDCFDB9AA444_.wvu.Rows" localSheetId="14" hidden="1">Discount!$29:$32</definedName>
    <definedName name="Z_7AB1F867_F01E_4EB9_A93D_DDCFDB9AA444_.wvu.Rows" localSheetId="3" hidden="1">'Names of Bidder'!$19:$22</definedName>
    <definedName name="Z_7AB1F867_F01E_4EB9_A93D_DDCFDB9AA444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'Sch-1'!$16:$370</definedName>
    <definedName name="Z_99CA2F10_F926_46DC_8609_4EAE5B9F3585_.wvu.FilterData" localSheetId="5" hidden="1">'Sch-2'!$A$16:$AF$368</definedName>
    <definedName name="Z_99CA2F10_F926_46DC_8609_4EAE5B9F3585_.wvu.FilterData" localSheetId="6" hidden="1">'Sch-3'!$A$16:$AE$364</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'Sch-1'!$A$1:$N$374</definedName>
    <definedName name="Z_99CA2F10_F926_46DC_8609_4EAE5B9F3585_.wvu.PrintArea" localSheetId="5" hidden="1">'Sch-2'!$A$1:$J$371</definedName>
    <definedName name="Z_99CA2F10_F926_46DC_8609_4EAE5B9F3585_.wvu.PrintArea" localSheetId="6" hidden="1">'Sch-3'!$A$1:$P$370</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'Sch-1'!$C$1:$C$370</definedName>
    <definedName name="Z_B96E710B_6DD7_4DE1_95AB_C9EE060CD030_.wvu.FilterData" localSheetId="5" hidden="1">'Sch-2'!$C$1:$C$373</definedName>
    <definedName name="Z_B96E710B_6DD7_4DE1_95AB_C9EE060CD030_.wvu.FilterData" localSheetId="6" hidden="1">'Sch-3'!$C$1:$C$372</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'Sch-1'!$A$1:$N$374</definedName>
    <definedName name="Z_B96E710B_6DD7_4DE1_95AB_C9EE060CD030_.wvu.PrintArea" localSheetId="5" hidden="1">'Sch-2'!$A$1:$J$373</definedName>
    <definedName name="Z_B96E710B_6DD7_4DE1_95AB_C9EE060CD030_.wvu.PrintArea" localSheetId="6" hidden="1">'Sch-3'!$A$1:$P$372</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A9345C4_09FE_4F27_BFD9_3D9BCD2DED09_.wvu.Cols" localSheetId="0" hidden="1">Basic!$I:$I</definedName>
    <definedName name="Z_CA9345C4_09FE_4F27_BFD9_3D9BCD2DED09_.wvu.Cols" localSheetId="18" hidden="1">'Bid Form 2nd Envelope'!$H:$AO</definedName>
    <definedName name="Z_CA9345C4_09FE_4F27_BFD9_3D9BCD2DED09_.wvu.Cols" localSheetId="14" hidden="1">Discount!$H:$L</definedName>
    <definedName name="Z_CA9345C4_09FE_4F27_BFD9_3D9BCD2DED09_.wvu.Cols" localSheetId="3" hidden="1">'Names of Bidder'!$H:$H,'Names of Bidder'!$K:$K</definedName>
    <definedName name="Z_CA9345C4_09FE_4F27_BFD9_3D9BCD2DED09_.wvu.Cols" localSheetId="21" hidden="1">'N-W (Cr.)'!$A:$O,'N-W (Cr.)'!$T:$DL</definedName>
    <definedName name="Z_CA9345C4_09FE_4F27_BFD9_3D9BCD2DED09_.wvu.Cols" localSheetId="4" hidden="1">'Sch-1'!$O:$V,'Sch-1'!$X:$AK</definedName>
    <definedName name="Z_CA9345C4_09FE_4F27_BFD9_3D9BCD2DED09_.wvu.Cols" localSheetId="6" hidden="1">'Sch-3'!$Q:$V</definedName>
    <definedName name="Z_CA9345C4_09FE_4F27_BFD9_3D9BCD2DED09_.wvu.Cols" localSheetId="8" hidden="1">'Sch-5'!$F:$T</definedName>
    <definedName name="Z_CA9345C4_09FE_4F27_BFD9_3D9BCD2DED09_.wvu.Cols" localSheetId="12" hidden="1">'Sch-6 (After Discount)'!$E:$F</definedName>
    <definedName name="Z_CA9345C4_09FE_4F27_BFD9_3D9BCD2DED09_.wvu.Cols" localSheetId="13" hidden="1">'Sch-7'!$AA:$AG</definedName>
    <definedName name="Z_CA9345C4_09FE_4F27_BFD9_3D9BCD2DED09_.wvu.FilterData" localSheetId="4" hidden="1">'Sch-1'!$A$16:$IV$370</definedName>
    <definedName name="Z_CA9345C4_09FE_4F27_BFD9_3D9BCD2DED09_.wvu.FilterData" localSheetId="5" hidden="1">'Sch-2'!$A$17:$AF$368</definedName>
    <definedName name="Z_CA9345C4_09FE_4F27_BFD9_3D9BCD2DED09_.wvu.PrintArea" localSheetId="18" hidden="1">'Bid Form 2nd Envelope'!$A$1:$F$67</definedName>
    <definedName name="Z_CA9345C4_09FE_4F27_BFD9_3D9BCD2DED09_.wvu.PrintArea" localSheetId="1" hidden="1">Cover!$A$1:$F$14</definedName>
    <definedName name="Z_CA9345C4_09FE_4F27_BFD9_3D9BCD2DED09_.wvu.PrintArea" localSheetId="14" hidden="1">Discount!$A$2:$G$40</definedName>
    <definedName name="Z_CA9345C4_09FE_4F27_BFD9_3D9BCD2DED09_.wvu.PrintArea" localSheetId="16" hidden="1">'Entry Tax'!$A$1:$E$16</definedName>
    <definedName name="Z_CA9345C4_09FE_4F27_BFD9_3D9BCD2DED09_.wvu.PrintArea" localSheetId="2" hidden="1">Instructions!$A$1:$C$65</definedName>
    <definedName name="Z_CA9345C4_09FE_4F27_BFD9_3D9BCD2DED09_.wvu.PrintArea" localSheetId="3" hidden="1">'Names of Bidder'!$B$1:$H$28</definedName>
    <definedName name="Z_CA9345C4_09FE_4F27_BFD9_3D9BCD2DED09_.wvu.PrintArea" localSheetId="15" hidden="1">Octroi!$A$1:$E$16</definedName>
    <definedName name="Z_CA9345C4_09FE_4F27_BFD9_3D9BCD2DED09_.wvu.PrintArea" localSheetId="17" hidden="1">'Other Taxes &amp; Duties'!$A$1:$F$16</definedName>
    <definedName name="Z_CA9345C4_09FE_4F27_BFD9_3D9BCD2DED09_.wvu.PrintArea" localSheetId="4" hidden="1">'Sch-1'!$A$1:$N$374</definedName>
    <definedName name="Z_CA9345C4_09FE_4F27_BFD9_3D9BCD2DED09_.wvu.PrintArea" localSheetId="5" hidden="1">'Sch-2'!$A$1:$J$371</definedName>
    <definedName name="Z_CA9345C4_09FE_4F27_BFD9_3D9BCD2DED09_.wvu.PrintArea" localSheetId="6" hidden="1">'Sch-3'!$A$1:$P$370</definedName>
    <definedName name="Z_CA9345C4_09FE_4F27_BFD9_3D9BCD2DED09_.wvu.PrintArea" localSheetId="7" hidden="1">'Sch-4'!$A$1:$P$26</definedName>
    <definedName name="Z_CA9345C4_09FE_4F27_BFD9_3D9BCD2DED09_.wvu.PrintArea" localSheetId="8" hidden="1">'Sch-5'!$A$1:$E$23</definedName>
    <definedName name="Z_CA9345C4_09FE_4F27_BFD9_3D9BCD2DED09_.wvu.PrintArea" localSheetId="9" hidden="1">'Sch-5 after discount'!$A$1:$E$23</definedName>
    <definedName name="Z_CA9345C4_09FE_4F27_BFD9_3D9BCD2DED09_.wvu.PrintArea" localSheetId="10" hidden="1">'Sch-6'!$A$1:$D$32</definedName>
    <definedName name="Z_CA9345C4_09FE_4F27_BFD9_3D9BCD2DED09_.wvu.PrintArea" localSheetId="12" hidden="1">'Sch-6 (After Discount)'!$A$1:$D$32</definedName>
    <definedName name="Z_CA9345C4_09FE_4F27_BFD9_3D9BCD2DED09_.wvu.PrintArea" localSheetId="11" hidden="1">'Sch-6 After Discount'!$A$1:$D$31</definedName>
    <definedName name="Z_CA9345C4_09FE_4F27_BFD9_3D9BCD2DED09_.wvu.PrintArea" localSheetId="13" hidden="1">'Sch-7'!$A$1:$M$22</definedName>
    <definedName name="Z_CA9345C4_09FE_4F27_BFD9_3D9BCD2DED09_.wvu.PrintTitles" localSheetId="4" hidden="1">'Sch-1'!$15:$16</definedName>
    <definedName name="Z_CA9345C4_09FE_4F27_BFD9_3D9BCD2DED09_.wvu.PrintTitles" localSheetId="5" hidden="1">'Sch-2'!$15:$16</definedName>
    <definedName name="Z_CA9345C4_09FE_4F27_BFD9_3D9BCD2DED09_.wvu.PrintTitles" localSheetId="6" hidden="1">'Sch-3'!$15:$16</definedName>
    <definedName name="Z_CA9345C4_09FE_4F27_BFD9_3D9BCD2DED09_.wvu.PrintTitles" localSheetId="8" hidden="1">'Sch-5'!$3:$14</definedName>
    <definedName name="Z_CA9345C4_09FE_4F27_BFD9_3D9BCD2DED09_.wvu.PrintTitles" localSheetId="9" hidden="1">'Sch-5 after discount'!$3:$14</definedName>
    <definedName name="Z_CA9345C4_09FE_4F27_BFD9_3D9BCD2DED09_.wvu.PrintTitles" localSheetId="10" hidden="1">'Sch-6'!$3:$14</definedName>
    <definedName name="Z_CA9345C4_09FE_4F27_BFD9_3D9BCD2DED09_.wvu.PrintTitles" localSheetId="12" hidden="1">'Sch-6 (After Discount)'!$3:$14</definedName>
    <definedName name="Z_CA9345C4_09FE_4F27_BFD9_3D9BCD2DED09_.wvu.PrintTitles" localSheetId="11" hidden="1">'Sch-6 After Discount'!$3:$13</definedName>
    <definedName name="Z_CA9345C4_09FE_4F27_BFD9_3D9BCD2DED09_.wvu.Rows" localSheetId="1" hidden="1">Cover!$7:$7</definedName>
    <definedName name="Z_CA9345C4_09FE_4F27_BFD9_3D9BCD2DED09_.wvu.Rows" localSheetId="14" hidden="1">Discount!$29:$32</definedName>
    <definedName name="Z_CA9345C4_09FE_4F27_BFD9_3D9BCD2DED09_.wvu.Rows" localSheetId="3" hidden="1">'Names of Bidder'!$19:$22</definedName>
    <definedName name="Z_CA9345C4_09FE_4F27_BFD9_3D9BCD2DED09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'Sch-1'!$O:$V,'Sch-1'!$X:$AK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'Sch-1'!$A$16:$IV$370</definedName>
    <definedName name="Z_CCA37BAE_906F_43D5_9FD9_B13563E4B9D7_.wvu.FilterData" localSheetId="5" hidden="1">'Sch-2'!$A$17:$AF$368</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Bidder'!$B$1:$H$28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'Sch-1'!$A$1:$N$374</definedName>
    <definedName name="Z_CCA37BAE_906F_43D5_9FD9_B13563E4B9D7_.wvu.PrintArea" localSheetId="5" hidden="1">'Sch-2'!$A$1:$J$371</definedName>
    <definedName name="Z_CCA37BAE_906F_43D5_9FD9_B13563E4B9D7_.wvu.PrintArea" localSheetId="6" hidden="1">'Sch-3'!$A$1:$P$370</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5521983_A70D_48A3_9506_C0263CBBC57D_.wvu.Cols" localSheetId="0" hidden="1">Basic!$I:$I</definedName>
    <definedName name="Z_D5521983_A70D_48A3_9506_C0263CBBC57D_.wvu.Cols" localSheetId="18" hidden="1">'Bid Form 2nd Envelope'!$H:$AO</definedName>
    <definedName name="Z_D5521983_A70D_48A3_9506_C0263CBBC57D_.wvu.Cols" localSheetId="14" hidden="1">Discount!$H:$L</definedName>
    <definedName name="Z_D5521983_A70D_48A3_9506_C0263CBBC57D_.wvu.Cols" localSheetId="3" hidden="1">'Names of Bidder'!$H:$H,'Names of Bidder'!$K:$K</definedName>
    <definedName name="Z_D5521983_A70D_48A3_9506_C0263CBBC57D_.wvu.Cols" localSheetId="21" hidden="1">'N-W (Cr.)'!$A:$O,'N-W (Cr.)'!$T:$DL</definedName>
    <definedName name="Z_D5521983_A70D_48A3_9506_C0263CBBC57D_.wvu.Cols" localSheetId="4" hidden="1">'Sch-1'!$O:$V,'Sch-1'!$X:$AK</definedName>
    <definedName name="Z_D5521983_A70D_48A3_9506_C0263CBBC57D_.wvu.Cols" localSheetId="6" hidden="1">'Sch-3'!$Q:$V</definedName>
    <definedName name="Z_D5521983_A70D_48A3_9506_C0263CBBC57D_.wvu.Cols" localSheetId="8" hidden="1">'Sch-5'!$F:$T</definedName>
    <definedName name="Z_D5521983_A70D_48A3_9506_C0263CBBC57D_.wvu.Cols" localSheetId="12" hidden="1">'Sch-6 (After Discount)'!$E:$F</definedName>
    <definedName name="Z_D5521983_A70D_48A3_9506_C0263CBBC57D_.wvu.Cols" localSheetId="13" hidden="1">'Sch-7'!$AA:$AG</definedName>
    <definedName name="Z_D5521983_A70D_48A3_9506_C0263CBBC57D_.wvu.FilterData" localSheetId="4" hidden="1">'Sch-1'!$A$17:$IV$370</definedName>
    <definedName name="Z_D5521983_A70D_48A3_9506_C0263CBBC57D_.wvu.FilterData" localSheetId="5" hidden="1">'Sch-2'!$A$17:$AF$368</definedName>
    <definedName name="Z_D5521983_A70D_48A3_9506_C0263CBBC57D_.wvu.PrintArea" localSheetId="18" hidden="1">'Bid Form 2nd Envelope'!$A$1:$F$67</definedName>
    <definedName name="Z_D5521983_A70D_48A3_9506_C0263CBBC57D_.wvu.PrintArea" localSheetId="14" hidden="1">Discount!$A$2:$G$40</definedName>
    <definedName name="Z_D5521983_A70D_48A3_9506_C0263CBBC57D_.wvu.PrintArea" localSheetId="16" hidden="1">'Entry Tax'!$A$1:$E$16</definedName>
    <definedName name="Z_D5521983_A70D_48A3_9506_C0263CBBC57D_.wvu.PrintArea" localSheetId="2" hidden="1">Instructions!$A$1:$C$65</definedName>
    <definedName name="Z_D5521983_A70D_48A3_9506_C0263CBBC57D_.wvu.PrintArea" localSheetId="3" hidden="1">'Names of Bidder'!$B$1:$H$28</definedName>
    <definedName name="Z_D5521983_A70D_48A3_9506_C0263CBBC57D_.wvu.PrintArea" localSheetId="15" hidden="1">Octroi!$A$1:$E$16</definedName>
    <definedName name="Z_D5521983_A70D_48A3_9506_C0263CBBC57D_.wvu.PrintArea" localSheetId="17" hidden="1">'Other Taxes &amp; Duties'!$A$1:$F$16</definedName>
    <definedName name="Z_D5521983_A70D_48A3_9506_C0263CBBC57D_.wvu.PrintArea" localSheetId="4" hidden="1">'Sch-1'!$A$1:$N$374</definedName>
    <definedName name="Z_D5521983_A70D_48A3_9506_C0263CBBC57D_.wvu.PrintArea" localSheetId="5" hidden="1">'Sch-2'!$A$1:$J$371</definedName>
    <definedName name="Z_D5521983_A70D_48A3_9506_C0263CBBC57D_.wvu.PrintArea" localSheetId="6" hidden="1">'Sch-3'!$A$1:$P$370</definedName>
    <definedName name="Z_D5521983_A70D_48A3_9506_C0263CBBC57D_.wvu.PrintArea" localSheetId="7" hidden="1">'Sch-4'!$A$1:$P$26</definedName>
    <definedName name="Z_D5521983_A70D_48A3_9506_C0263CBBC57D_.wvu.PrintArea" localSheetId="8" hidden="1">'Sch-5'!$A$1:$E$23</definedName>
    <definedName name="Z_D5521983_A70D_48A3_9506_C0263CBBC57D_.wvu.PrintArea" localSheetId="9" hidden="1">'Sch-5 after discount'!$A$1:$E$23</definedName>
    <definedName name="Z_D5521983_A70D_48A3_9506_C0263CBBC57D_.wvu.PrintArea" localSheetId="10" hidden="1">'Sch-6'!$A$1:$D$32</definedName>
    <definedName name="Z_D5521983_A70D_48A3_9506_C0263CBBC57D_.wvu.PrintArea" localSheetId="12" hidden="1">'Sch-6 (After Discount)'!$A$1:$D$32</definedName>
    <definedName name="Z_D5521983_A70D_48A3_9506_C0263CBBC57D_.wvu.PrintArea" localSheetId="11" hidden="1">'Sch-6 After Discount'!$A$1:$D$31</definedName>
    <definedName name="Z_D5521983_A70D_48A3_9506_C0263CBBC57D_.wvu.PrintArea" localSheetId="13" hidden="1">'Sch-7'!$A$1:$M$22</definedName>
    <definedName name="Z_D5521983_A70D_48A3_9506_C0263CBBC57D_.wvu.PrintTitles" localSheetId="4" hidden="1">'Sch-1'!$15:$16</definedName>
    <definedName name="Z_D5521983_A70D_48A3_9506_C0263CBBC57D_.wvu.PrintTitles" localSheetId="5" hidden="1">'Sch-2'!$15:$16</definedName>
    <definedName name="Z_D5521983_A70D_48A3_9506_C0263CBBC57D_.wvu.PrintTitles" localSheetId="6" hidden="1">'Sch-3'!$15:$16</definedName>
    <definedName name="Z_D5521983_A70D_48A3_9506_C0263CBBC57D_.wvu.PrintTitles" localSheetId="8" hidden="1">'Sch-5'!$3:$14</definedName>
    <definedName name="Z_D5521983_A70D_48A3_9506_C0263CBBC57D_.wvu.PrintTitles" localSheetId="9" hidden="1">'Sch-5 after discount'!$3:$14</definedName>
    <definedName name="Z_D5521983_A70D_48A3_9506_C0263CBBC57D_.wvu.PrintTitles" localSheetId="10" hidden="1">'Sch-6'!$3:$14</definedName>
    <definedName name="Z_D5521983_A70D_48A3_9506_C0263CBBC57D_.wvu.PrintTitles" localSheetId="12" hidden="1">'Sch-6 (After Discount)'!$3:$14</definedName>
    <definedName name="Z_D5521983_A70D_48A3_9506_C0263CBBC57D_.wvu.PrintTitles" localSheetId="11" hidden="1">'Sch-6 After Discount'!$3:$13</definedName>
    <definedName name="Z_D5521983_A70D_48A3_9506_C0263CBBC57D_.wvu.Rows" localSheetId="1" hidden="1">Cover!$7:$7</definedName>
    <definedName name="Z_D5521983_A70D_48A3_9506_C0263CBBC57D_.wvu.Rows" localSheetId="14" hidden="1">Discount!$29:$32</definedName>
    <definedName name="Z_D5521983_A70D_48A3_9506_C0263CBBC57D_.wvu.Rows" localSheetId="3" hidden="1">'Names of Bidder'!$19:$22</definedName>
    <definedName name="Z_D5521983_A70D_48A3_9506_C0263CBBC57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Chandra Kr. Kamat {चंद्र कुमार कामत} - Personal View" guid="{774408C1-A1A6-43CE-92F4-BC878F6EB0D4}" mergeInterval="0" personalView="1" maximized="1" xWindow="-8" yWindow="-8" windowWidth="1936" windowHeight="1056" tabRatio="670" activeSheetId="7"/>
    <customWorkbookView name="Adil Iqbal Khan {Adil Iqbal Khan} - Personal View" guid="{CA9345C4-09FE-4F27-BFD9-3D9BCD2DED09}" mergeInterval="0" personalView="1" maximized="1" xWindow="-9" yWindow="-9" windowWidth="1938" windowHeight="1048" tabRatio="786" activeSheetId="19"/>
    <customWorkbookView name="Charanya Ambati {चरण्या अंबटि} - Personal View" guid="{7AB1F867-F01E-4EB9-A93D-DDCFDB9AA444}" mergeInterval="0" personalView="1" maximized="1" xWindow="-9" yWindow="-9" windowWidth="1938" windowHeight="1048" tabRatio="786" activeSheetId="19"/>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Neelam Singh {नीलम सिंह} - Personal View" guid="{497EA202-A8B8-45C5-9E6C-C3CD104F3979}" mergeInterval="0" personalView="1" maximized="1" windowWidth="1916" windowHeight="853" tabRatio="786" activeSheetId="7"/>
    <customWorkbookView name="Rahul {Rahul} - Personal View" guid="{63D51328-7CBC-4A1E-B96D-BAE91416501B}" mergeInterval="0" personalView="1" maximized="1" xWindow="-8" yWindow="-8" windowWidth="1936" windowHeight="1056" tabRatio="786" activeSheetId="5"/>
    <customWorkbookView name="Atul Singh - Personal View" guid="{D5521983-A70D-48A3-9506-C0263CBBC57D}" mergeInterval="0" personalView="1" maximized="1" windowWidth="1362" windowHeight="542" tabRatio="786" activeSheetId="19"/>
    <customWorkbookView name="Atul Kumar Singh {अतुल कुमार सिंह} - Personal View" guid="{12A89170-4F84-482D-A3C5-7890082E7B73}" mergeInterval="0" personalView="1" maximized="1" xWindow="-8" yWindow="-8" windowWidth="1936" windowHeight="1056" tabRatio="786" activeSheetId="19"/>
    <customWorkbookView name="Umesh Kumar Yadav {उमेश कुमार यादव} - Personal View" guid="{CCA37BAE-906F-43D5-9FD9-B13563E4B9D7}" mergeInterval="0" personalView="1" maximized="1" xWindow="-8" yWindow="-8" windowWidth="1936" windowHeight="1056" tabRatio="670" activeSheetId="19"/>
  </customWorkbookViews>
</workbook>
</file>

<file path=xl/calcChain.xml><?xml version="1.0" encoding="utf-8"?>
<calcChain xmlns="http://schemas.openxmlformats.org/spreadsheetml/2006/main">
  <c r="P20" i="7" l="1"/>
  <c r="Q20" i="7" s="1"/>
  <c r="R20" i="7"/>
  <c r="P21" i="7"/>
  <c r="P22" i="7"/>
  <c r="Q22" i="7" s="1"/>
  <c r="R22" i="7"/>
  <c r="P23" i="7"/>
  <c r="P24" i="7"/>
  <c r="Q24" i="7" s="1"/>
  <c r="R24" i="7"/>
  <c r="P25" i="7"/>
  <c r="R25" i="7" s="1"/>
  <c r="Q25" i="7"/>
  <c r="P26" i="7"/>
  <c r="Q26" i="7" s="1"/>
  <c r="R26" i="7"/>
  <c r="P27" i="7"/>
  <c r="R27" i="7" s="1"/>
  <c r="Q27" i="7"/>
  <c r="P28" i="7"/>
  <c r="Q28" i="7" s="1"/>
  <c r="R28" i="7"/>
  <c r="P29" i="7"/>
  <c r="P30" i="7"/>
  <c r="Q30" i="7" s="1"/>
  <c r="R30" i="7"/>
  <c r="P31" i="7"/>
  <c r="R31" i="7" s="1"/>
  <c r="Q31" i="7"/>
  <c r="P32" i="7"/>
  <c r="Q32" i="7" s="1"/>
  <c r="R32" i="7"/>
  <c r="P33" i="7"/>
  <c r="R33" i="7" s="1"/>
  <c r="Q33" i="7"/>
  <c r="P34" i="7"/>
  <c r="Q34" i="7" s="1"/>
  <c r="R34" i="7"/>
  <c r="P35" i="7"/>
  <c r="R35" i="7" s="1"/>
  <c r="Q35" i="7"/>
  <c r="P36" i="7"/>
  <c r="Q36" i="7" s="1"/>
  <c r="R36" i="7"/>
  <c r="P37" i="7"/>
  <c r="P38" i="7"/>
  <c r="Q38" i="7" s="1"/>
  <c r="R38" i="7"/>
  <c r="P39" i="7"/>
  <c r="R39" i="7" s="1"/>
  <c r="Q39" i="7"/>
  <c r="P40" i="7"/>
  <c r="Q40" i="7" s="1"/>
  <c r="R40" i="7"/>
  <c r="P41" i="7"/>
  <c r="R41" i="7" s="1"/>
  <c r="Q41" i="7"/>
  <c r="P42" i="7"/>
  <c r="Q42" i="7" s="1"/>
  <c r="R42" i="7"/>
  <c r="P43" i="7"/>
  <c r="R43" i="7" s="1"/>
  <c r="Q43" i="7"/>
  <c r="P44" i="7"/>
  <c r="Q44" i="7" s="1"/>
  <c r="R44" i="7"/>
  <c r="P45" i="7"/>
  <c r="P46" i="7"/>
  <c r="Q46" i="7" s="1"/>
  <c r="R46" i="7"/>
  <c r="P47" i="7"/>
  <c r="R47" i="7" s="1"/>
  <c r="Q47" i="7"/>
  <c r="P48" i="7"/>
  <c r="Q48" i="7" s="1"/>
  <c r="R48" i="7"/>
  <c r="P49" i="7"/>
  <c r="P50" i="7"/>
  <c r="Q50" i="7" s="1"/>
  <c r="R50" i="7"/>
  <c r="P51" i="7"/>
  <c r="R51" i="7" s="1"/>
  <c r="Q51" i="7"/>
  <c r="P52" i="7"/>
  <c r="Q52" i="7" s="1"/>
  <c r="R52" i="7"/>
  <c r="P53" i="7"/>
  <c r="P54" i="7"/>
  <c r="Q54" i="7" s="1"/>
  <c r="R54" i="7"/>
  <c r="P55" i="7"/>
  <c r="P56" i="7"/>
  <c r="Q56" i="7" s="1"/>
  <c r="R56" i="7"/>
  <c r="P57" i="7"/>
  <c r="R57" i="7" s="1"/>
  <c r="Q57" i="7"/>
  <c r="P58" i="7"/>
  <c r="Q58" i="7" s="1"/>
  <c r="R58" i="7"/>
  <c r="P59" i="7"/>
  <c r="Q59" i="7"/>
  <c r="R59" i="7"/>
  <c r="P60" i="7"/>
  <c r="Q60" i="7" s="1"/>
  <c r="R60" i="7"/>
  <c r="P61" i="7"/>
  <c r="P62" i="7"/>
  <c r="P63" i="7"/>
  <c r="Q63" i="7" s="1"/>
  <c r="R63" i="7"/>
  <c r="P64" i="7"/>
  <c r="Q64" i="7" s="1"/>
  <c r="R64" i="7"/>
  <c r="P65" i="7"/>
  <c r="Q65" i="7"/>
  <c r="R65" i="7"/>
  <c r="P66" i="7"/>
  <c r="P67" i="7"/>
  <c r="Q67" i="7"/>
  <c r="R67" i="7"/>
  <c r="P68" i="7"/>
  <c r="Q68" i="7" s="1"/>
  <c r="R68" i="7"/>
  <c r="P69" i="7"/>
  <c r="R69" i="7" s="1"/>
  <c r="Q69" i="7"/>
  <c r="P70" i="7"/>
  <c r="P71" i="7"/>
  <c r="P72" i="7"/>
  <c r="Q72" i="7" s="1"/>
  <c r="R72" i="7"/>
  <c r="P73" i="7"/>
  <c r="Q73" i="7"/>
  <c r="R73" i="7"/>
  <c r="P74" i="7"/>
  <c r="P75" i="7"/>
  <c r="P76" i="7"/>
  <c r="Q76" i="7" s="1"/>
  <c r="R76" i="7"/>
  <c r="P77" i="7"/>
  <c r="Q77" i="7" s="1"/>
  <c r="R77" i="7"/>
  <c r="P78" i="7"/>
  <c r="R78" i="7" s="1"/>
  <c r="Q78" i="7"/>
  <c r="P79" i="7"/>
  <c r="P80" i="7"/>
  <c r="P81" i="7"/>
  <c r="Q81" i="7" s="1"/>
  <c r="R81" i="7"/>
  <c r="P82" i="7"/>
  <c r="Q82" i="7"/>
  <c r="R82" i="7"/>
  <c r="P83" i="7"/>
  <c r="P84" i="7"/>
  <c r="P85" i="7"/>
  <c r="Q85" i="7" s="1"/>
  <c r="P86" i="7"/>
  <c r="R86" i="7" s="1"/>
  <c r="Q86" i="7"/>
  <c r="P87" i="7"/>
  <c r="P88" i="7"/>
  <c r="Q88" i="7" s="1"/>
  <c r="R88" i="7"/>
  <c r="P89" i="7"/>
  <c r="Q89" i="7" s="1"/>
  <c r="R89" i="7"/>
  <c r="P90" i="7"/>
  <c r="Q90" i="7"/>
  <c r="R90" i="7"/>
  <c r="P91" i="7"/>
  <c r="Q91" i="7" s="1"/>
  <c r="R91" i="7"/>
  <c r="P92" i="7"/>
  <c r="P93" i="7"/>
  <c r="P94" i="7"/>
  <c r="P95" i="7"/>
  <c r="P96" i="7"/>
  <c r="Q96" i="7" s="1"/>
  <c r="R96" i="7"/>
  <c r="P97" i="7"/>
  <c r="Q97" i="7" s="1"/>
  <c r="R97" i="7"/>
  <c r="P98" i="7"/>
  <c r="Q98" i="7"/>
  <c r="R98" i="7"/>
  <c r="P99" i="7"/>
  <c r="Q99" i="7" s="1"/>
  <c r="R99" i="7"/>
  <c r="P100" i="7"/>
  <c r="Q100" i="7"/>
  <c r="R100" i="7"/>
  <c r="P101" i="7"/>
  <c r="Q101" i="7" s="1"/>
  <c r="R101" i="7"/>
  <c r="P102" i="7"/>
  <c r="P103" i="7"/>
  <c r="P104" i="7"/>
  <c r="Q104" i="7" s="1"/>
  <c r="P105" i="7"/>
  <c r="Q105" i="7" s="1"/>
  <c r="R105" i="7"/>
  <c r="P106" i="7"/>
  <c r="Q106" i="7"/>
  <c r="R106" i="7"/>
  <c r="P107" i="7"/>
  <c r="Q107" i="7" s="1"/>
  <c r="R107" i="7"/>
  <c r="P108" i="7"/>
  <c r="Q108" i="7"/>
  <c r="R108" i="7"/>
  <c r="P109" i="7"/>
  <c r="R109" i="7" s="1"/>
  <c r="Q109" i="7"/>
  <c r="P110" i="7"/>
  <c r="Q110" i="7"/>
  <c r="R110" i="7"/>
  <c r="P111" i="7"/>
  <c r="P112" i="7"/>
  <c r="Q112" i="7"/>
  <c r="R112" i="7"/>
  <c r="P113" i="7"/>
  <c r="R113" i="7" s="1"/>
  <c r="Q113" i="7"/>
  <c r="P114" i="7"/>
  <c r="Q114" i="7"/>
  <c r="R114" i="7"/>
  <c r="P115" i="7"/>
  <c r="P116" i="7"/>
  <c r="Q116" i="7"/>
  <c r="R116" i="7"/>
  <c r="P117" i="7"/>
  <c r="R117" i="7" s="1"/>
  <c r="Q117" i="7"/>
  <c r="P118" i="7"/>
  <c r="Q118" i="7"/>
  <c r="R118" i="7"/>
  <c r="P119" i="7"/>
  <c r="P120" i="7"/>
  <c r="Q120" i="7"/>
  <c r="R120" i="7"/>
  <c r="P121" i="7"/>
  <c r="R121" i="7" s="1"/>
  <c r="Q121" i="7"/>
  <c r="P122" i="7"/>
  <c r="Q122" i="7"/>
  <c r="R122" i="7"/>
  <c r="P123" i="7"/>
  <c r="P124" i="7"/>
  <c r="Q124" i="7"/>
  <c r="R124" i="7"/>
  <c r="P125" i="7"/>
  <c r="R125" i="7" s="1"/>
  <c r="Q125" i="7"/>
  <c r="P126" i="7"/>
  <c r="Q126" i="7"/>
  <c r="R126" i="7"/>
  <c r="P127" i="7"/>
  <c r="P128" i="7"/>
  <c r="Q128" i="7"/>
  <c r="R128" i="7"/>
  <c r="P129" i="7"/>
  <c r="R129" i="7" s="1"/>
  <c r="Q129" i="7"/>
  <c r="P130" i="7"/>
  <c r="Q130" i="7"/>
  <c r="R130" i="7"/>
  <c r="P131" i="7"/>
  <c r="P132" i="7"/>
  <c r="Q132" i="7"/>
  <c r="R132" i="7"/>
  <c r="P133" i="7"/>
  <c r="R133" i="7" s="1"/>
  <c r="Q133" i="7"/>
  <c r="P134" i="7"/>
  <c r="Q134" i="7"/>
  <c r="R134" i="7"/>
  <c r="P135" i="7"/>
  <c r="P136" i="7"/>
  <c r="Q136" i="7"/>
  <c r="R136" i="7"/>
  <c r="P137" i="7"/>
  <c r="R137" i="7" s="1"/>
  <c r="Q137" i="7"/>
  <c r="P138" i="7"/>
  <c r="Q138" i="7"/>
  <c r="R138" i="7"/>
  <c r="P139" i="7"/>
  <c r="P140" i="7"/>
  <c r="Q140" i="7"/>
  <c r="R140" i="7"/>
  <c r="P141" i="7"/>
  <c r="R141" i="7" s="1"/>
  <c r="Q141" i="7"/>
  <c r="P142" i="7"/>
  <c r="Q142" i="7"/>
  <c r="R142" i="7"/>
  <c r="P143" i="7"/>
  <c r="P144" i="7"/>
  <c r="Q144" i="7"/>
  <c r="R144" i="7"/>
  <c r="P145" i="7"/>
  <c r="R145" i="7" s="1"/>
  <c r="Q145" i="7"/>
  <c r="P146" i="7"/>
  <c r="Q146" i="7"/>
  <c r="R146" i="7"/>
  <c r="P147" i="7"/>
  <c r="P148" i="7"/>
  <c r="Q148" i="7"/>
  <c r="R148" i="7"/>
  <c r="P149" i="7"/>
  <c r="R149" i="7" s="1"/>
  <c r="Q149" i="7"/>
  <c r="P150" i="7"/>
  <c r="Q150" i="7"/>
  <c r="R150" i="7"/>
  <c r="P151" i="7"/>
  <c r="P152" i="7"/>
  <c r="Q152" i="7"/>
  <c r="R152" i="7"/>
  <c r="P153" i="7"/>
  <c r="R153" i="7" s="1"/>
  <c r="Q153" i="7"/>
  <c r="P154" i="7"/>
  <c r="Q154" i="7"/>
  <c r="R154" i="7"/>
  <c r="P155" i="7"/>
  <c r="P156" i="7"/>
  <c r="Q156" i="7"/>
  <c r="R156" i="7"/>
  <c r="P157" i="7"/>
  <c r="R157" i="7" s="1"/>
  <c r="Q157" i="7"/>
  <c r="P158" i="7"/>
  <c r="Q158" i="7"/>
  <c r="R158" i="7"/>
  <c r="P159" i="7"/>
  <c r="P160" i="7"/>
  <c r="Q160" i="7"/>
  <c r="R160" i="7"/>
  <c r="P161" i="7"/>
  <c r="R161" i="7" s="1"/>
  <c r="Q161" i="7"/>
  <c r="P162" i="7"/>
  <c r="Q162" i="7"/>
  <c r="R162" i="7"/>
  <c r="P163" i="7"/>
  <c r="P164" i="7"/>
  <c r="Q164" i="7"/>
  <c r="R164" i="7"/>
  <c r="P165" i="7"/>
  <c r="R165" i="7" s="1"/>
  <c r="Q165" i="7"/>
  <c r="P166" i="7"/>
  <c r="Q166" i="7"/>
  <c r="R166" i="7"/>
  <c r="P167" i="7"/>
  <c r="P168" i="7"/>
  <c r="Q168" i="7"/>
  <c r="R168" i="7"/>
  <c r="P169" i="7"/>
  <c r="R169" i="7" s="1"/>
  <c r="Q169" i="7"/>
  <c r="P170" i="7"/>
  <c r="Q170" i="7"/>
  <c r="R170" i="7"/>
  <c r="P171" i="7"/>
  <c r="P172" i="7"/>
  <c r="Q172" i="7"/>
  <c r="R172" i="7"/>
  <c r="P173" i="7"/>
  <c r="R173" i="7" s="1"/>
  <c r="Q173" i="7"/>
  <c r="P174" i="7"/>
  <c r="Q174" i="7"/>
  <c r="R174" i="7"/>
  <c r="P175" i="7"/>
  <c r="P176" i="7"/>
  <c r="Q176" i="7"/>
  <c r="R176" i="7"/>
  <c r="P177" i="7"/>
  <c r="R177" i="7" s="1"/>
  <c r="Q177" i="7"/>
  <c r="P178" i="7"/>
  <c r="Q178" i="7"/>
  <c r="R178" i="7"/>
  <c r="P179" i="7"/>
  <c r="P180" i="7"/>
  <c r="Q180" i="7"/>
  <c r="R180" i="7"/>
  <c r="P181" i="7"/>
  <c r="R181" i="7" s="1"/>
  <c r="Q181" i="7"/>
  <c r="P182" i="7"/>
  <c r="Q182" i="7"/>
  <c r="R182" i="7"/>
  <c r="P183" i="7"/>
  <c r="P184" i="7"/>
  <c r="Q184" i="7"/>
  <c r="R184" i="7"/>
  <c r="P185" i="7"/>
  <c r="R185" i="7" s="1"/>
  <c r="Q185" i="7"/>
  <c r="P186" i="7"/>
  <c r="Q186" i="7"/>
  <c r="R186" i="7"/>
  <c r="P187" i="7"/>
  <c r="P188" i="7"/>
  <c r="Q188" i="7"/>
  <c r="R188" i="7"/>
  <c r="P189" i="7"/>
  <c r="R189" i="7" s="1"/>
  <c r="Q189" i="7"/>
  <c r="P190" i="7"/>
  <c r="Q190" i="7"/>
  <c r="R190" i="7"/>
  <c r="P191" i="7"/>
  <c r="P192" i="7"/>
  <c r="Q192" i="7"/>
  <c r="R192" i="7"/>
  <c r="P193" i="7"/>
  <c r="R193" i="7" s="1"/>
  <c r="Q193" i="7"/>
  <c r="P194" i="7"/>
  <c r="Q194" i="7"/>
  <c r="R194" i="7"/>
  <c r="P195" i="7"/>
  <c r="P196" i="7"/>
  <c r="Q196" i="7"/>
  <c r="R196" i="7"/>
  <c r="P197" i="7"/>
  <c r="R197" i="7" s="1"/>
  <c r="Q197" i="7"/>
  <c r="P198" i="7"/>
  <c r="Q198" i="7"/>
  <c r="R198" i="7"/>
  <c r="P199" i="7"/>
  <c r="P200" i="7"/>
  <c r="Q200" i="7"/>
  <c r="R200" i="7"/>
  <c r="P201" i="7"/>
  <c r="R201" i="7" s="1"/>
  <c r="Q201" i="7"/>
  <c r="P202" i="7"/>
  <c r="Q202" i="7"/>
  <c r="R202" i="7"/>
  <c r="P203" i="7"/>
  <c r="P204" i="7"/>
  <c r="Q204" i="7"/>
  <c r="R204" i="7"/>
  <c r="P205" i="7"/>
  <c r="R205" i="7" s="1"/>
  <c r="Q205" i="7"/>
  <c r="P206" i="7"/>
  <c r="Q206" i="7"/>
  <c r="R206" i="7"/>
  <c r="P207" i="7"/>
  <c r="P208" i="7"/>
  <c r="Q208" i="7"/>
  <c r="R208" i="7"/>
  <c r="P209" i="7"/>
  <c r="R209" i="7" s="1"/>
  <c r="Q209" i="7"/>
  <c r="P210" i="7"/>
  <c r="Q210" i="7"/>
  <c r="R210" i="7"/>
  <c r="P211" i="7"/>
  <c r="P212" i="7"/>
  <c r="Q212" i="7"/>
  <c r="R212" i="7"/>
  <c r="P213" i="7"/>
  <c r="R213" i="7" s="1"/>
  <c r="Q213" i="7"/>
  <c r="P214" i="7"/>
  <c r="Q214" i="7"/>
  <c r="R214" i="7"/>
  <c r="P215" i="7"/>
  <c r="P216" i="7"/>
  <c r="Q216" i="7"/>
  <c r="R216" i="7"/>
  <c r="P217" i="7"/>
  <c r="R217" i="7" s="1"/>
  <c r="Q217" i="7"/>
  <c r="P218" i="7"/>
  <c r="Q218" i="7"/>
  <c r="R218" i="7"/>
  <c r="P219" i="7"/>
  <c r="P220" i="7"/>
  <c r="Q220" i="7"/>
  <c r="R220" i="7"/>
  <c r="P221" i="7"/>
  <c r="R221" i="7" s="1"/>
  <c r="Q221" i="7"/>
  <c r="P222" i="7"/>
  <c r="Q222" i="7"/>
  <c r="R222" i="7"/>
  <c r="P223" i="7"/>
  <c r="P224" i="7"/>
  <c r="Q224" i="7"/>
  <c r="R224" i="7"/>
  <c r="P225" i="7"/>
  <c r="R225" i="7" s="1"/>
  <c r="Q225" i="7"/>
  <c r="P226" i="7"/>
  <c r="R226" i="7" s="1"/>
  <c r="Q226" i="7"/>
  <c r="P227" i="7"/>
  <c r="Q227" i="7"/>
  <c r="R227" i="7"/>
  <c r="P228" i="7"/>
  <c r="R228" i="7" s="1"/>
  <c r="P229" i="7"/>
  <c r="Q229" i="7"/>
  <c r="R229" i="7"/>
  <c r="P230" i="7"/>
  <c r="R230" i="7" s="1"/>
  <c r="Q230" i="7"/>
  <c r="P231" i="7"/>
  <c r="Q231" i="7"/>
  <c r="R231" i="7"/>
  <c r="P232" i="7"/>
  <c r="R232" i="7" s="1"/>
  <c r="P233" i="7"/>
  <c r="Q233" i="7"/>
  <c r="R233" i="7"/>
  <c r="P234" i="7"/>
  <c r="R234" i="7" s="1"/>
  <c r="Q234" i="7"/>
  <c r="P235" i="7"/>
  <c r="Q235" i="7"/>
  <c r="R235" i="7"/>
  <c r="P236" i="7"/>
  <c r="R236" i="7" s="1"/>
  <c r="P237" i="7"/>
  <c r="Q237" i="7"/>
  <c r="R237" i="7"/>
  <c r="P238" i="7"/>
  <c r="R238" i="7" s="1"/>
  <c r="Q238" i="7"/>
  <c r="P239" i="7"/>
  <c r="Q239" i="7"/>
  <c r="R239" i="7"/>
  <c r="P240" i="7"/>
  <c r="R240" i="7" s="1"/>
  <c r="P241" i="7"/>
  <c r="Q241" i="7"/>
  <c r="R241" i="7"/>
  <c r="P242" i="7"/>
  <c r="R242" i="7" s="1"/>
  <c r="Q242" i="7"/>
  <c r="P243" i="7"/>
  <c r="Q243" i="7"/>
  <c r="R243" i="7"/>
  <c r="P244" i="7"/>
  <c r="R244" i="7" s="1"/>
  <c r="P245" i="7"/>
  <c r="Q245" i="7"/>
  <c r="R245" i="7"/>
  <c r="P246" i="7"/>
  <c r="R246" i="7" s="1"/>
  <c r="Q246" i="7"/>
  <c r="P247" i="7"/>
  <c r="Q247" i="7"/>
  <c r="R247" i="7"/>
  <c r="P248" i="7"/>
  <c r="R248" i="7" s="1"/>
  <c r="P249" i="7"/>
  <c r="Q249" i="7"/>
  <c r="R249" i="7"/>
  <c r="P250" i="7"/>
  <c r="R250" i="7" s="1"/>
  <c r="Q250" i="7"/>
  <c r="P251" i="7"/>
  <c r="Q251" i="7"/>
  <c r="R251" i="7"/>
  <c r="P252" i="7"/>
  <c r="R252" i="7" s="1"/>
  <c r="P253" i="7"/>
  <c r="Q253" i="7"/>
  <c r="R253" i="7"/>
  <c r="P254" i="7"/>
  <c r="R254" i="7" s="1"/>
  <c r="Q254" i="7"/>
  <c r="P255" i="7"/>
  <c r="Q255" i="7"/>
  <c r="R255" i="7"/>
  <c r="P256" i="7"/>
  <c r="R256" i="7" s="1"/>
  <c r="P257" i="7"/>
  <c r="Q257" i="7"/>
  <c r="R257" i="7"/>
  <c r="P258" i="7"/>
  <c r="R258" i="7" s="1"/>
  <c r="Q258" i="7"/>
  <c r="P259" i="7"/>
  <c r="Q259" i="7"/>
  <c r="R259" i="7"/>
  <c r="P260" i="7"/>
  <c r="R260" i="7" s="1"/>
  <c r="P261" i="7"/>
  <c r="Q261" i="7"/>
  <c r="R261" i="7"/>
  <c r="P262" i="7"/>
  <c r="R262" i="7" s="1"/>
  <c r="Q262" i="7"/>
  <c r="P263" i="7"/>
  <c r="Q263" i="7"/>
  <c r="R263" i="7"/>
  <c r="P264" i="7"/>
  <c r="R264" i="7" s="1"/>
  <c r="P265" i="7"/>
  <c r="Q265" i="7"/>
  <c r="R265" i="7"/>
  <c r="P266" i="7"/>
  <c r="R266" i="7" s="1"/>
  <c r="Q266" i="7"/>
  <c r="P267" i="7"/>
  <c r="Q267" i="7"/>
  <c r="R267" i="7"/>
  <c r="P268" i="7"/>
  <c r="R268" i="7" s="1"/>
  <c r="P269" i="7"/>
  <c r="Q269" i="7"/>
  <c r="R269" i="7"/>
  <c r="P270" i="7"/>
  <c r="R270" i="7" s="1"/>
  <c r="Q270" i="7"/>
  <c r="P271" i="7"/>
  <c r="Q271" i="7"/>
  <c r="R271" i="7"/>
  <c r="P272" i="7"/>
  <c r="R272" i="7" s="1"/>
  <c r="P273" i="7"/>
  <c r="Q273" i="7"/>
  <c r="R273" i="7"/>
  <c r="P274" i="7"/>
  <c r="R274" i="7" s="1"/>
  <c r="Q274" i="7"/>
  <c r="P275" i="7"/>
  <c r="Q275" i="7"/>
  <c r="R275" i="7"/>
  <c r="P277" i="7"/>
  <c r="Q277" i="7"/>
  <c r="R277" i="7"/>
  <c r="P278" i="7"/>
  <c r="R278" i="7" s="1"/>
  <c r="Q278" i="7"/>
  <c r="P279" i="7"/>
  <c r="Q279" i="7"/>
  <c r="R279" i="7"/>
  <c r="P280" i="7"/>
  <c r="R280" i="7" s="1"/>
  <c r="P281" i="7"/>
  <c r="Q281" i="7"/>
  <c r="R281" i="7"/>
  <c r="P282" i="7"/>
  <c r="R282" i="7" s="1"/>
  <c r="Q282" i="7"/>
  <c r="P283" i="7"/>
  <c r="Q283" i="7"/>
  <c r="R283" i="7"/>
  <c r="P284" i="7"/>
  <c r="R284" i="7" s="1"/>
  <c r="P285" i="7"/>
  <c r="Q285" i="7"/>
  <c r="R285" i="7"/>
  <c r="P286" i="7"/>
  <c r="R286" i="7" s="1"/>
  <c r="Q286" i="7"/>
  <c r="P287" i="7"/>
  <c r="Q287" i="7"/>
  <c r="R287" i="7"/>
  <c r="P288" i="7"/>
  <c r="R288" i="7" s="1"/>
  <c r="P289" i="7"/>
  <c r="Q289" i="7"/>
  <c r="R289" i="7"/>
  <c r="P290" i="7"/>
  <c r="R290" i="7" s="1"/>
  <c r="Q290" i="7"/>
  <c r="P291" i="7"/>
  <c r="Q291" i="7"/>
  <c r="R291" i="7"/>
  <c r="P292" i="7"/>
  <c r="R292" i="7" s="1"/>
  <c r="P293" i="7"/>
  <c r="Q293" i="7"/>
  <c r="R293" i="7"/>
  <c r="P294" i="7"/>
  <c r="R294" i="7" s="1"/>
  <c r="Q294" i="7"/>
  <c r="P295" i="7"/>
  <c r="Q295" i="7"/>
  <c r="R295" i="7"/>
  <c r="P296" i="7"/>
  <c r="R296" i="7" s="1"/>
  <c r="P297" i="7"/>
  <c r="Q297" i="7"/>
  <c r="R297" i="7"/>
  <c r="P298" i="7"/>
  <c r="R298" i="7" s="1"/>
  <c r="Q298" i="7"/>
  <c r="P299" i="7"/>
  <c r="Q299" i="7"/>
  <c r="R299" i="7"/>
  <c r="P300" i="7"/>
  <c r="R300" i="7" s="1"/>
  <c r="Q300" i="7"/>
  <c r="P301" i="7"/>
  <c r="Q301" i="7"/>
  <c r="R301" i="7"/>
  <c r="P302" i="7"/>
  <c r="R302" i="7" s="1"/>
  <c r="Q302" i="7"/>
  <c r="P303" i="7"/>
  <c r="Q303" i="7"/>
  <c r="R303" i="7"/>
  <c r="P304" i="7"/>
  <c r="R304" i="7" s="1"/>
  <c r="Q304" i="7"/>
  <c r="P305" i="7"/>
  <c r="Q305" i="7"/>
  <c r="R305" i="7"/>
  <c r="P306" i="7"/>
  <c r="R306" i="7" s="1"/>
  <c r="Q306" i="7"/>
  <c r="P307" i="7"/>
  <c r="Q307" i="7"/>
  <c r="R307" i="7"/>
  <c r="P308" i="7"/>
  <c r="R308" i="7" s="1"/>
  <c r="Q308" i="7"/>
  <c r="P309" i="7"/>
  <c r="Q309" i="7"/>
  <c r="R309" i="7"/>
  <c r="P310" i="7"/>
  <c r="R310" i="7" s="1"/>
  <c r="P311" i="7"/>
  <c r="Q311" i="7"/>
  <c r="R311" i="7"/>
  <c r="P312" i="7"/>
  <c r="R312" i="7" s="1"/>
  <c r="P313" i="7"/>
  <c r="Q313" i="7"/>
  <c r="R313" i="7"/>
  <c r="P314" i="7"/>
  <c r="R314" i="7" s="1"/>
  <c r="P315" i="7"/>
  <c r="Q315" i="7"/>
  <c r="R315" i="7"/>
  <c r="P316" i="7"/>
  <c r="R316" i="7" s="1"/>
  <c r="P317" i="7"/>
  <c r="Q317" i="7"/>
  <c r="R317" i="7"/>
  <c r="P318" i="7"/>
  <c r="R318" i="7" s="1"/>
  <c r="P319" i="7"/>
  <c r="Q319" i="7"/>
  <c r="R319" i="7"/>
  <c r="P320" i="7"/>
  <c r="R320" i="7" s="1"/>
  <c r="P321" i="7"/>
  <c r="Q321" i="7"/>
  <c r="R321" i="7"/>
  <c r="P322" i="7"/>
  <c r="R322" i="7" s="1"/>
  <c r="P323" i="7"/>
  <c r="Q323" i="7"/>
  <c r="R323" i="7"/>
  <c r="P324" i="7"/>
  <c r="R324" i="7" s="1"/>
  <c r="P325" i="7"/>
  <c r="Q325" i="7"/>
  <c r="R325" i="7"/>
  <c r="P326" i="7"/>
  <c r="R326" i="7" s="1"/>
  <c r="P327" i="7"/>
  <c r="Q327" i="7"/>
  <c r="R327" i="7"/>
  <c r="P328" i="7"/>
  <c r="R328" i="7" s="1"/>
  <c r="P329" i="7"/>
  <c r="Q329" i="7"/>
  <c r="R329" i="7"/>
  <c r="P330" i="7"/>
  <c r="R330" i="7" s="1"/>
  <c r="P331" i="7"/>
  <c r="Q331" i="7"/>
  <c r="R331" i="7"/>
  <c r="P332" i="7"/>
  <c r="R332" i="7" s="1"/>
  <c r="P333" i="7"/>
  <c r="Q333" i="7"/>
  <c r="R333" i="7"/>
  <c r="P334" i="7"/>
  <c r="R334" i="7" s="1"/>
  <c r="P335" i="7"/>
  <c r="Q335" i="7"/>
  <c r="R335" i="7"/>
  <c r="P336" i="7"/>
  <c r="R336" i="7" s="1"/>
  <c r="P337" i="7"/>
  <c r="Q337" i="7"/>
  <c r="R337" i="7"/>
  <c r="P338" i="7"/>
  <c r="R338" i="7" s="1"/>
  <c r="P339" i="7"/>
  <c r="Q339" i="7"/>
  <c r="R339" i="7"/>
  <c r="P340" i="7"/>
  <c r="R340" i="7" s="1"/>
  <c r="P341" i="7"/>
  <c r="Q341" i="7"/>
  <c r="R341" i="7"/>
  <c r="P342" i="7"/>
  <c r="R342" i="7" s="1"/>
  <c r="P343" i="7"/>
  <c r="Q343" i="7"/>
  <c r="R343" i="7"/>
  <c r="P344" i="7"/>
  <c r="R344" i="7" s="1"/>
  <c r="P345" i="7"/>
  <c r="Q345" i="7"/>
  <c r="R345" i="7"/>
  <c r="P346" i="7"/>
  <c r="R346" i="7" s="1"/>
  <c r="P347" i="7"/>
  <c r="Q347" i="7"/>
  <c r="R347" i="7"/>
  <c r="P348" i="7"/>
  <c r="R348" i="7" s="1"/>
  <c r="P349" i="7"/>
  <c r="Q349" i="7"/>
  <c r="R349" i="7"/>
  <c r="P350" i="7"/>
  <c r="P351" i="7"/>
  <c r="Q351" i="7"/>
  <c r="R351" i="7"/>
  <c r="P352" i="7"/>
  <c r="R352" i="7" s="1"/>
  <c r="P353" i="7"/>
  <c r="Q353" i="7"/>
  <c r="R353" i="7"/>
  <c r="P354" i="7"/>
  <c r="P355" i="7"/>
  <c r="Q355" i="7"/>
  <c r="R355" i="7"/>
  <c r="P356" i="7"/>
  <c r="R356" i="7" s="1"/>
  <c r="P357" i="7"/>
  <c r="Q357" i="7"/>
  <c r="R357" i="7"/>
  <c r="P358" i="7"/>
  <c r="P359" i="7"/>
  <c r="Q359" i="7"/>
  <c r="R359" i="7"/>
  <c r="P360" i="7"/>
  <c r="R360" i="7" s="1"/>
  <c r="P361" i="7"/>
  <c r="Q361" i="7"/>
  <c r="R361" i="7"/>
  <c r="P362" i="7"/>
  <c r="P363" i="7"/>
  <c r="Q363" i="7"/>
  <c r="R363" i="7"/>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229" i="6"/>
  <c r="J230" i="6"/>
  <c r="J231" i="6"/>
  <c r="J232" i="6"/>
  <c r="J233" i="6"/>
  <c r="J234" i="6"/>
  <c r="J235" i="6"/>
  <c r="J236" i="6"/>
  <c r="J237" i="6"/>
  <c r="J238" i="6"/>
  <c r="J239" i="6"/>
  <c r="J240" i="6"/>
  <c r="J241" i="6"/>
  <c r="J242" i="6"/>
  <c r="J243" i="6"/>
  <c r="J244" i="6"/>
  <c r="J245" i="6"/>
  <c r="J246" i="6"/>
  <c r="J247" i="6"/>
  <c r="J248" i="6"/>
  <c r="J249" i="6"/>
  <c r="J250" i="6"/>
  <c r="J251" i="6"/>
  <c r="J253" i="6"/>
  <c r="J254" i="6"/>
  <c r="J255" i="6"/>
  <c r="J256" i="6"/>
  <c r="J257" i="6"/>
  <c r="J258" i="6"/>
  <c r="J259" i="6"/>
  <c r="J260" i="6"/>
  <c r="J261" i="6"/>
  <c r="J262" i="6"/>
  <c r="J263" i="6"/>
  <c r="J264" i="6"/>
  <c r="J265" i="6"/>
  <c r="J266" i="6"/>
  <c r="J267" i="6"/>
  <c r="J268" i="6"/>
  <c r="J269" i="6"/>
  <c r="J270" i="6"/>
  <c r="J271" i="6"/>
  <c r="J272" i="6"/>
  <c r="J273" i="6"/>
  <c r="J274" i="6"/>
  <c r="J275" i="6"/>
  <c r="J276" i="6"/>
  <c r="J277" i="6"/>
  <c r="J278" i="6"/>
  <c r="J279" i="6"/>
  <c r="J280" i="6"/>
  <c r="J281" i="6"/>
  <c r="J282" i="6"/>
  <c r="J283" i="6"/>
  <c r="J284" i="6"/>
  <c r="J285" i="6"/>
  <c r="J286" i="6"/>
  <c r="J287" i="6"/>
  <c r="J288" i="6"/>
  <c r="J289" i="6"/>
  <c r="J290" i="6"/>
  <c r="J291" i="6"/>
  <c r="J292" i="6"/>
  <c r="J293" i="6"/>
  <c r="J294" i="6"/>
  <c r="J295" i="6"/>
  <c r="J296" i="6"/>
  <c r="J297" i="6"/>
  <c r="J298" i="6"/>
  <c r="J299" i="6"/>
  <c r="J300" i="6"/>
  <c r="J301" i="6"/>
  <c r="J302" i="6"/>
  <c r="J303" i="6"/>
  <c r="J304" i="6"/>
  <c r="J305" i="6"/>
  <c r="J306" i="6"/>
  <c r="J307" i="6"/>
  <c r="J308" i="6"/>
  <c r="J309" i="6"/>
  <c r="J310" i="6"/>
  <c r="J311" i="6"/>
  <c r="J312" i="6"/>
  <c r="J313" i="6"/>
  <c r="J314" i="6"/>
  <c r="J315" i="6"/>
  <c r="J316" i="6"/>
  <c r="J317" i="6"/>
  <c r="J318"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353" i="6"/>
  <c r="J354" i="6"/>
  <c r="J355" i="6"/>
  <c r="J356" i="6"/>
  <c r="J357" i="6"/>
  <c r="J358" i="6"/>
  <c r="J359" i="6"/>
  <c r="J360" i="6"/>
  <c r="J361" i="6"/>
  <c r="J362" i="6"/>
  <c r="J363" i="6"/>
  <c r="J364" i="6"/>
  <c r="J365" i="6"/>
  <c r="J366" i="6"/>
  <c r="N19" i="5"/>
  <c r="O19" i="5" s="1"/>
  <c r="N20" i="5"/>
  <c r="O20" i="5" s="1"/>
  <c r="N21" i="5"/>
  <c r="O21" i="5" s="1"/>
  <c r="N22" i="5"/>
  <c r="O22" i="5" s="1"/>
  <c r="N23" i="5"/>
  <c r="O23" i="5" s="1"/>
  <c r="N24" i="5"/>
  <c r="O24" i="5" s="1"/>
  <c r="N25" i="5"/>
  <c r="O25" i="5" s="1"/>
  <c r="N26" i="5"/>
  <c r="O26" i="5" s="1"/>
  <c r="N27" i="5"/>
  <c r="O27" i="5" s="1"/>
  <c r="N28" i="5"/>
  <c r="O28" i="5" s="1"/>
  <c r="N29" i="5"/>
  <c r="O29" i="5" s="1"/>
  <c r="N30" i="5"/>
  <c r="O30" i="5" s="1"/>
  <c r="N31" i="5"/>
  <c r="O31" i="5" s="1"/>
  <c r="N32" i="5"/>
  <c r="O32" i="5" s="1"/>
  <c r="N33" i="5"/>
  <c r="O33" i="5" s="1"/>
  <c r="N34" i="5"/>
  <c r="O34" i="5" s="1"/>
  <c r="N35" i="5"/>
  <c r="O35" i="5" s="1"/>
  <c r="N36" i="5"/>
  <c r="O36" i="5" s="1"/>
  <c r="N37" i="5"/>
  <c r="O37" i="5" s="1"/>
  <c r="N38" i="5"/>
  <c r="O38" i="5" s="1"/>
  <c r="N39" i="5"/>
  <c r="O39" i="5" s="1"/>
  <c r="N40" i="5"/>
  <c r="O40" i="5" s="1"/>
  <c r="N41" i="5"/>
  <c r="O41" i="5" s="1"/>
  <c r="N42" i="5"/>
  <c r="O42" i="5" s="1"/>
  <c r="N43" i="5"/>
  <c r="O43" i="5" s="1"/>
  <c r="N44" i="5"/>
  <c r="O44" i="5" s="1"/>
  <c r="N45" i="5"/>
  <c r="O45" i="5" s="1"/>
  <c r="N46" i="5"/>
  <c r="O46" i="5" s="1"/>
  <c r="N47" i="5"/>
  <c r="O47" i="5" s="1"/>
  <c r="N48" i="5"/>
  <c r="O48" i="5" s="1"/>
  <c r="N49" i="5"/>
  <c r="O49" i="5" s="1"/>
  <c r="N50" i="5"/>
  <c r="O50" i="5" s="1"/>
  <c r="N51" i="5"/>
  <c r="O51" i="5" s="1"/>
  <c r="N52" i="5"/>
  <c r="O52" i="5" s="1"/>
  <c r="N53" i="5"/>
  <c r="O53" i="5" s="1"/>
  <c r="N54" i="5"/>
  <c r="O54" i="5" s="1"/>
  <c r="N55" i="5"/>
  <c r="O55" i="5" s="1"/>
  <c r="N56" i="5"/>
  <c r="O56" i="5" s="1"/>
  <c r="N57" i="5"/>
  <c r="N58" i="5"/>
  <c r="O58" i="5" s="1"/>
  <c r="N59" i="5"/>
  <c r="N60" i="5"/>
  <c r="O60" i="5" s="1"/>
  <c r="N61" i="5"/>
  <c r="N62" i="5"/>
  <c r="O62" i="5" s="1"/>
  <c r="N63" i="5"/>
  <c r="N64" i="5"/>
  <c r="O64" i="5" s="1"/>
  <c r="N65" i="5"/>
  <c r="N66" i="5"/>
  <c r="O66" i="5" s="1"/>
  <c r="N67" i="5"/>
  <c r="N68" i="5"/>
  <c r="O68" i="5" s="1"/>
  <c r="N69" i="5"/>
  <c r="N70" i="5"/>
  <c r="O70" i="5" s="1"/>
  <c r="N71" i="5"/>
  <c r="N72" i="5"/>
  <c r="N73" i="5"/>
  <c r="O73" i="5" s="1"/>
  <c r="N74" i="5"/>
  <c r="N75" i="5"/>
  <c r="O75" i="5" s="1"/>
  <c r="N76" i="5"/>
  <c r="N77" i="5"/>
  <c r="O77" i="5" s="1"/>
  <c r="P77" i="5"/>
  <c r="N78" i="5"/>
  <c r="P78" i="5" s="1"/>
  <c r="N79" i="5"/>
  <c r="O79" i="5"/>
  <c r="P79" i="5"/>
  <c r="N80" i="5"/>
  <c r="P80" i="5" s="1"/>
  <c r="N81" i="5"/>
  <c r="N82" i="5"/>
  <c r="P82" i="5" s="1"/>
  <c r="O82" i="5"/>
  <c r="N83" i="5"/>
  <c r="O83" i="5" s="1"/>
  <c r="N84" i="5"/>
  <c r="N85" i="5"/>
  <c r="O85" i="5" s="1"/>
  <c r="P85" i="5"/>
  <c r="N86" i="5"/>
  <c r="P86" i="5" s="1"/>
  <c r="N87" i="5"/>
  <c r="O87" i="5"/>
  <c r="P87" i="5"/>
  <c r="N88" i="5"/>
  <c r="P88" i="5" s="1"/>
  <c r="N89" i="5"/>
  <c r="N90" i="5"/>
  <c r="P90" i="5" s="1"/>
  <c r="O90" i="5"/>
  <c r="N91" i="5"/>
  <c r="O91" i="5" s="1"/>
  <c r="N92" i="5"/>
  <c r="N93" i="5"/>
  <c r="O93" i="5" s="1"/>
  <c r="P93" i="5"/>
  <c r="N94" i="5"/>
  <c r="P94" i="5" s="1"/>
  <c r="N95" i="5"/>
  <c r="O95" i="5"/>
  <c r="P95" i="5"/>
  <c r="N96" i="5"/>
  <c r="P96" i="5" s="1"/>
  <c r="N97" i="5"/>
  <c r="N98" i="5"/>
  <c r="P98" i="5" s="1"/>
  <c r="O98" i="5"/>
  <c r="N99" i="5"/>
  <c r="O99" i="5" s="1"/>
  <c r="N100" i="5"/>
  <c r="N101" i="5"/>
  <c r="O101" i="5" s="1"/>
  <c r="P101" i="5"/>
  <c r="N102" i="5"/>
  <c r="P102" i="5" s="1"/>
  <c r="N103" i="5"/>
  <c r="O103" i="5"/>
  <c r="P103" i="5"/>
  <c r="N104" i="5"/>
  <c r="P104" i="5" s="1"/>
  <c r="O104" i="5"/>
  <c r="N105" i="5"/>
  <c r="N106" i="5"/>
  <c r="P106" i="5" s="1"/>
  <c r="O106" i="5"/>
  <c r="N107" i="5"/>
  <c r="O107" i="5" s="1"/>
  <c r="P108" i="5"/>
  <c r="O108" i="5"/>
  <c r="N109" i="5"/>
  <c r="O109" i="5"/>
  <c r="P109" i="5"/>
  <c r="N110" i="5"/>
  <c r="P110" i="5" s="1"/>
  <c r="N111" i="5"/>
  <c r="O111" i="5"/>
  <c r="P111" i="5"/>
  <c r="N112" i="5"/>
  <c r="P112" i="5" s="1"/>
  <c r="O112" i="5"/>
  <c r="N113" i="5"/>
  <c r="N114" i="5"/>
  <c r="P114" i="5" s="1"/>
  <c r="O114" i="5"/>
  <c r="N115" i="5"/>
  <c r="O115" i="5" s="1"/>
  <c r="N116" i="5"/>
  <c r="N117" i="5"/>
  <c r="O117" i="5"/>
  <c r="P117" i="5"/>
  <c r="N118" i="5"/>
  <c r="P118" i="5" s="1"/>
  <c r="N119" i="5"/>
  <c r="O119" i="5"/>
  <c r="P119" i="5"/>
  <c r="N120" i="5"/>
  <c r="P120" i="5" s="1"/>
  <c r="O120" i="5"/>
  <c r="N121" i="5"/>
  <c r="N122" i="5"/>
  <c r="P122" i="5" s="1"/>
  <c r="O122" i="5"/>
  <c r="N123" i="5"/>
  <c r="O123" i="5" s="1"/>
  <c r="N124" i="5"/>
  <c r="N125" i="5"/>
  <c r="O125" i="5"/>
  <c r="P125" i="5"/>
  <c r="N126" i="5"/>
  <c r="P126" i="5" s="1"/>
  <c r="N127" i="5"/>
  <c r="O127" i="5"/>
  <c r="P127" i="5"/>
  <c r="N128" i="5"/>
  <c r="P128" i="5" s="1"/>
  <c r="O128" i="5"/>
  <c r="N129" i="5"/>
  <c r="N130" i="5"/>
  <c r="P130" i="5" s="1"/>
  <c r="O130" i="5"/>
  <c r="N131" i="5"/>
  <c r="O131" i="5" s="1"/>
  <c r="N132" i="5"/>
  <c r="N133" i="5"/>
  <c r="O133" i="5"/>
  <c r="P133" i="5"/>
  <c r="N134" i="5"/>
  <c r="P134" i="5" s="1"/>
  <c r="N135" i="5"/>
  <c r="O135" i="5"/>
  <c r="P135" i="5"/>
  <c r="N136" i="5"/>
  <c r="P136" i="5" s="1"/>
  <c r="O136" i="5"/>
  <c r="N137" i="5"/>
  <c r="N138" i="5"/>
  <c r="P138" i="5" s="1"/>
  <c r="O138" i="5"/>
  <c r="N139" i="5"/>
  <c r="O139" i="5" s="1"/>
  <c r="N140" i="5"/>
  <c r="N141" i="5"/>
  <c r="O141" i="5"/>
  <c r="P141" i="5"/>
  <c r="N142" i="5"/>
  <c r="P142" i="5" s="1"/>
  <c r="N143" i="5"/>
  <c r="O143" i="5"/>
  <c r="P143" i="5"/>
  <c r="P144" i="5"/>
  <c r="O144" i="5"/>
  <c r="N145" i="5"/>
  <c r="O145" i="5"/>
  <c r="P145" i="5"/>
  <c r="N146" i="5"/>
  <c r="P146" i="5" s="1"/>
  <c r="N147" i="5"/>
  <c r="N148" i="5"/>
  <c r="P148" i="5" s="1"/>
  <c r="O148" i="5"/>
  <c r="N149" i="5"/>
  <c r="O149" i="5" s="1"/>
  <c r="N150" i="5"/>
  <c r="N151" i="5"/>
  <c r="N152" i="5"/>
  <c r="N153" i="5"/>
  <c r="O153" i="5" s="1"/>
  <c r="P153" i="5"/>
  <c r="N154" i="5"/>
  <c r="P154" i="5" s="1"/>
  <c r="N155" i="5"/>
  <c r="O155" i="5" s="1"/>
  <c r="N156" i="5"/>
  <c r="N157" i="5"/>
  <c r="O157" i="5" s="1"/>
  <c r="P157" i="5"/>
  <c r="N158" i="5"/>
  <c r="N159" i="5"/>
  <c r="N160" i="5"/>
  <c r="N161" i="5"/>
  <c r="O161" i="5" s="1"/>
  <c r="N162" i="5"/>
  <c r="P162" i="5" s="1"/>
  <c r="O162" i="5"/>
  <c r="N163" i="5"/>
  <c r="O163" i="5" s="1"/>
  <c r="N164" i="5"/>
  <c r="O164" i="5" s="1"/>
  <c r="P164" i="5"/>
  <c r="N165" i="5"/>
  <c r="N166" i="5"/>
  <c r="O166" i="5"/>
  <c r="P166" i="5"/>
  <c r="N167" i="5"/>
  <c r="N168" i="5"/>
  <c r="N169" i="5"/>
  <c r="O169" i="5" s="1"/>
  <c r="P169" i="5"/>
  <c r="N170" i="5"/>
  <c r="P170" i="5" s="1"/>
  <c r="N171" i="5"/>
  <c r="O171" i="5" s="1"/>
  <c r="N172" i="5"/>
  <c r="N173" i="5"/>
  <c r="O173" i="5" s="1"/>
  <c r="P173" i="5"/>
  <c r="N174" i="5"/>
  <c r="N175" i="5"/>
  <c r="N176" i="5"/>
  <c r="O176" i="5" s="1"/>
  <c r="P176" i="5"/>
  <c r="N177" i="5"/>
  <c r="N178" i="5"/>
  <c r="O178" i="5" s="1"/>
  <c r="N179" i="5"/>
  <c r="O179" i="5" s="1"/>
  <c r="P179" i="5"/>
  <c r="N180" i="5"/>
  <c r="O180" i="5" s="1"/>
  <c r="N181" i="5"/>
  <c r="O181" i="5"/>
  <c r="P181" i="5"/>
  <c r="N182" i="5"/>
  <c r="N183" i="5"/>
  <c r="N184" i="5"/>
  <c r="O184" i="5" s="1"/>
  <c r="N185" i="5"/>
  <c r="P185" i="5" s="1"/>
  <c r="N186" i="5"/>
  <c r="O186" i="5" s="1"/>
  <c r="N187" i="5"/>
  <c r="N188" i="5"/>
  <c r="O188" i="5" s="1"/>
  <c r="P188" i="5"/>
  <c r="N189" i="5"/>
  <c r="N190" i="5"/>
  <c r="P190" i="5" s="1"/>
  <c r="N191" i="5"/>
  <c r="O191" i="5" s="1"/>
  <c r="P191" i="5"/>
  <c r="N192" i="5"/>
  <c r="N193" i="5"/>
  <c r="O193" i="5"/>
  <c r="P193" i="5"/>
  <c r="N194" i="5"/>
  <c r="P194" i="5" s="1"/>
  <c r="N195" i="5"/>
  <c r="P195" i="5" s="1"/>
  <c r="N196" i="5"/>
  <c r="P196" i="5" s="1"/>
  <c r="O196" i="5"/>
  <c r="N197" i="5"/>
  <c r="N198" i="5"/>
  <c r="P198" i="5" s="1"/>
  <c r="O198" i="5"/>
  <c r="N199" i="5"/>
  <c r="O199" i="5" s="1"/>
  <c r="P199" i="5"/>
  <c r="N200" i="5"/>
  <c r="N201" i="5"/>
  <c r="O201" i="5"/>
  <c r="P201" i="5"/>
  <c r="N202" i="5"/>
  <c r="P202" i="5" s="1"/>
  <c r="N203" i="5"/>
  <c r="P203" i="5" s="1"/>
  <c r="O203" i="5"/>
  <c r="N204" i="5"/>
  <c r="P204" i="5" s="1"/>
  <c r="O204" i="5"/>
  <c r="N205" i="5"/>
  <c r="N206" i="5"/>
  <c r="P206" i="5" s="1"/>
  <c r="N207" i="5"/>
  <c r="O207" i="5" s="1"/>
  <c r="P207" i="5"/>
  <c r="N208" i="5"/>
  <c r="N209" i="5"/>
  <c r="O209" i="5"/>
  <c r="P209" i="5"/>
  <c r="N210" i="5"/>
  <c r="P210" i="5" s="1"/>
  <c r="N211" i="5"/>
  <c r="P211" i="5" s="1"/>
  <c r="N212" i="5"/>
  <c r="P212" i="5" s="1"/>
  <c r="O212" i="5"/>
  <c r="N213" i="5"/>
  <c r="N214" i="5"/>
  <c r="P214" i="5" s="1"/>
  <c r="O214" i="5"/>
  <c r="N215" i="5"/>
  <c r="O215" i="5" s="1"/>
  <c r="P215" i="5"/>
  <c r="N216" i="5"/>
  <c r="N217" i="5"/>
  <c r="O217" i="5" s="1"/>
  <c r="P217" i="5"/>
  <c r="N218" i="5"/>
  <c r="N219" i="5"/>
  <c r="O219" i="5" s="1"/>
  <c r="P219" i="5"/>
  <c r="N220" i="5"/>
  <c r="N221" i="5"/>
  <c r="O221" i="5" s="1"/>
  <c r="P221" i="5"/>
  <c r="N222" i="5"/>
  <c r="N223" i="5"/>
  <c r="O223" i="5" s="1"/>
  <c r="P223" i="5"/>
  <c r="N224" i="5"/>
  <c r="N225" i="5"/>
  <c r="O225" i="5" s="1"/>
  <c r="P225" i="5"/>
  <c r="N226" i="5"/>
  <c r="N227" i="5"/>
  <c r="O227" i="5" s="1"/>
  <c r="P227" i="5"/>
  <c r="N228" i="5"/>
  <c r="N229" i="5"/>
  <c r="O229" i="5"/>
  <c r="P229" i="5"/>
  <c r="N230" i="5"/>
  <c r="N231" i="5"/>
  <c r="O231" i="5"/>
  <c r="P231" i="5"/>
  <c r="N232" i="5"/>
  <c r="P232" i="5" s="1"/>
  <c r="N233" i="5"/>
  <c r="P233" i="5" s="1"/>
  <c r="N234" i="5"/>
  <c r="N235" i="5"/>
  <c r="P235" i="5" s="1"/>
  <c r="N236" i="5"/>
  <c r="P236" i="5" s="1"/>
  <c r="O236" i="5"/>
  <c r="N237" i="5"/>
  <c r="N238" i="5"/>
  <c r="N239" i="5"/>
  <c r="N240" i="5"/>
  <c r="P240" i="5" s="1"/>
  <c r="O240" i="5"/>
  <c r="N241" i="5"/>
  <c r="O241" i="5" s="1"/>
  <c r="P241" i="5"/>
  <c r="N242" i="5"/>
  <c r="N243" i="5"/>
  <c r="O243" i="5" s="1"/>
  <c r="P243" i="5"/>
  <c r="N244" i="5"/>
  <c r="N245" i="5"/>
  <c r="O245" i="5"/>
  <c r="P245" i="5"/>
  <c r="N246" i="5"/>
  <c r="N247" i="5"/>
  <c r="O247" i="5"/>
  <c r="P247" i="5"/>
  <c r="N248" i="5"/>
  <c r="P248" i="5" s="1"/>
  <c r="O248" i="5"/>
  <c r="N249" i="5"/>
  <c r="P249" i="5" s="1"/>
  <c r="N250" i="5"/>
  <c r="N251" i="5"/>
  <c r="P251" i="5" s="1"/>
  <c r="O251" i="5"/>
  <c r="P252" i="5"/>
  <c r="O252" i="5"/>
  <c r="N253" i="5"/>
  <c r="N254" i="5"/>
  <c r="N255" i="5"/>
  <c r="N256" i="5"/>
  <c r="P256" i="5" s="1"/>
  <c r="O256" i="5"/>
  <c r="N257" i="5"/>
  <c r="O257" i="5"/>
  <c r="P257" i="5"/>
  <c r="N258" i="5"/>
  <c r="N259" i="5"/>
  <c r="O259" i="5"/>
  <c r="P259" i="5"/>
  <c r="N260" i="5"/>
  <c r="N261" i="5"/>
  <c r="O261" i="5"/>
  <c r="P261" i="5"/>
  <c r="N262" i="5"/>
  <c r="N263" i="5"/>
  <c r="O263" i="5"/>
  <c r="P263" i="5"/>
  <c r="N264" i="5"/>
  <c r="P264" i="5" s="1"/>
  <c r="O264" i="5"/>
  <c r="N265" i="5"/>
  <c r="P265" i="5" s="1"/>
  <c r="N266" i="5"/>
  <c r="N267" i="5"/>
  <c r="P267" i="5" s="1"/>
  <c r="N268" i="5"/>
  <c r="P268" i="5" s="1"/>
  <c r="O268" i="5"/>
  <c r="N269" i="5"/>
  <c r="N270" i="5"/>
  <c r="N271" i="5"/>
  <c r="N272" i="5"/>
  <c r="P272" i="5" s="1"/>
  <c r="O272" i="5"/>
  <c r="N273" i="5"/>
  <c r="O273" i="5"/>
  <c r="P273" i="5"/>
  <c r="N274" i="5"/>
  <c r="N275" i="5"/>
  <c r="O275" i="5"/>
  <c r="P275" i="5"/>
  <c r="N276" i="5"/>
  <c r="N277" i="5"/>
  <c r="O277" i="5" s="1"/>
  <c r="N278" i="5"/>
  <c r="N279" i="5"/>
  <c r="O279" i="5" s="1"/>
  <c r="P279" i="5"/>
  <c r="N280" i="5"/>
  <c r="P280" i="5" s="1"/>
  <c r="N281" i="5"/>
  <c r="O281" i="5"/>
  <c r="P281" i="5"/>
  <c r="N282" i="5"/>
  <c r="N283" i="5"/>
  <c r="O283" i="5"/>
  <c r="P283" i="5"/>
  <c r="N284" i="5"/>
  <c r="P284" i="5" s="1"/>
  <c r="N285" i="5"/>
  <c r="O285" i="5"/>
  <c r="P285" i="5"/>
  <c r="N286" i="5"/>
  <c r="N287" i="5"/>
  <c r="O287" i="5"/>
  <c r="P287" i="5"/>
  <c r="N288" i="5"/>
  <c r="P288" i="5" s="1"/>
  <c r="O288" i="5"/>
  <c r="N289" i="5"/>
  <c r="P289" i="5" s="1"/>
  <c r="N290" i="5"/>
  <c r="N291" i="5"/>
  <c r="P291" i="5" s="1"/>
  <c r="N292" i="5"/>
  <c r="P292" i="5" s="1"/>
  <c r="O292" i="5"/>
  <c r="N293" i="5"/>
  <c r="O293" i="5" s="1"/>
  <c r="P293" i="5"/>
  <c r="N294" i="5"/>
  <c r="N295" i="5"/>
  <c r="O295" i="5" s="1"/>
  <c r="P295" i="5"/>
  <c r="N296" i="5"/>
  <c r="P296" i="5" s="1"/>
  <c r="N297" i="5"/>
  <c r="O297" i="5"/>
  <c r="P297" i="5"/>
  <c r="N298" i="5"/>
  <c r="N299" i="5"/>
  <c r="O299" i="5"/>
  <c r="P299" i="5"/>
  <c r="N300" i="5"/>
  <c r="P300" i="5" s="1"/>
  <c r="N301" i="5"/>
  <c r="O301" i="5"/>
  <c r="P301" i="5"/>
  <c r="N302" i="5"/>
  <c r="N303" i="5"/>
  <c r="P303" i="5" s="1"/>
  <c r="O303" i="5"/>
  <c r="N304" i="5"/>
  <c r="O304" i="5"/>
  <c r="P304" i="5"/>
  <c r="N305" i="5"/>
  <c r="N306" i="5"/>
  <c r="O306" i="5"/>
  <c r="P306" i="5"/>
  <c r="N307" i="5"/>
  <c r="N308" i="5"/>
  <c r="O308" i="5"/>
  <c r="P308" i="5"/>
  <c r="N309" i="5"/>
  <c r="N310" i="5"/>
  <c r="O310" i="5"/>
  <c r="P310" i="5"/>
  <c r="N311" i="5"/>
  <c r="N312" i="5"/>
  <c r="O312" i="5" s="1"/>
  <c r="P312" i="5"/>
  <c r="N313" i="5"/>
  <c r="N314" i="5"/>
  <c r="O314" i="5" s="1"/>
  <c r="P314" i="5"/>
  <c r="N315" i="5"/>
  <c r="N316" i="5"/>
  <c r="O316" i="5" s="1"/>
  <c r="P316" i="5"/>
  <c r="N317" i="5"/>
  <c r="N318" i="5"/>
  <c r="O318" i="5" s="1"/>
  <c r="P318" i="5"/>
  <c r="N319" i="5"/>
  <c r="N320" i="5"/>
  <c r="O320" i="5" s="1"/>
  <c r="P320" i="5"/>
  <c r="N321" i="5"/>
  <c r="P321" i="5" s="1"/>
  <c r="N322" i="5"/>
  <c r="O322" i="5" s="1"/>
  <c r="P322" i="5"/>
  <c r="N323" i="5"/>
  <c r="P323" i="5" s="1"/>
  <c r="N324" i="5"/>
  <c r="O324" i="5"/>
  <c r="P324" i="5"/>
  <c r="N325" i="5"/>
  <c r="P325" i="5" s="1"/>
  <c r="N326" i="5"/>
  <c r="O326" i="5"/>
  <c r="P326" i="5"/>
  <c r="N327" i="5"/>
  <c r="P327" i="5" s="1"/>
  <c r="N328" i="5"/>
  <c r="P328" i="5" s="1"/>
  <c r="N329" i="5"/>
  <c r="P329" i="5" s="1"/>
  <c r="N330" i="5"/>
  <c r="P330" i="5" s="1"/>
  <c r="N331" i="5"/>
  <c r="P331" i="5" s="1"/>
  <c r="O331" i="5"/>
  <c r="N332" i="5"/>
  <c r="O332" i="5" s="1"/>
  <c r="N333" i="5"/>
  <c r="P333" i="5" s="1"/>
  <c r="N334" i="5"/>
  <c r="O334" i="5" s="1"/>
  <c r="N335" i="5"/>
  <c r="P335" i="5" s="1"/>
  <c r="N336" i="5"/>
  <c r="O336" i="5" s="1"/>
  <c r="P336" i="5"/>
  <c r="N337" i="5"/>
  <c r="P337" i="5" s="1"/>
  <c r="N338" i="5"/>
  <c r="O338" i="5" s="1"/>
  <c r="P338" i="5"/>
  <c r="N339" i="5"/>
  <c r="P339" i="5" s="1"/>
  <c r="N340" i="5"/>
  <c r="O340" i="5"/>
  <c r="P340" i="5"/>
  <c r="N341" i="5"/>
  <c r="P341" i="5" s="1"/>
  <c r="N342" i="5"/>
  <c r="O342" i="5"/>
  <c r="P342" i="5"/>
  <c r="N343" i="5"/>
  <c r="P343" i="5" s="1"/>
  <c r="N344" i="5"/>
  <c r="P344" i="5" s="1"/>
  <c r="N345" i="5"/>
  <c r="P345" i="5" s="1"/>
  <c r="N346" i="5"/>
  <c r="P346" i="5" s="1"/>
  <c r="N347" i="5"/>
  <c r="P347" i="5" s="1"/>
  <c r="O347" i="5"/>
  <c r="N348" i="5"/>
  <c r="O348" i="5" s="1"/>
  <c r="N349" i="5"/>
  <c r="P349" i="5" s="1"/>
  <c r="N350" i="5"/>
  <c r="O350" i="5" s="1"/>
  <c r="N351" i="5"/>
  <c r="P351" i="5" s="1"/>
  <c r="N352" i="5"/>
  <c r="O352" i="5" s="1"/>
  <c r="P352" i="5"/>
  <c r="N353" i="5"/>
  <c r="P353" i="5" s="1"/>
  <c r="N354" i="5"/>
  <c r="O354" i="5" s="1"/>
  <c r="P354" i="5"/>
  <c r="N355" i="5"/>
  <c r="P355" i="5" s="1"/>
  <c r="N356" i="5"/>
  <c r="O356" i="5"/>
  <c r="P356" i="5"/>
  <c r="N357" i="5"/>
  <c r="P357" i="5" s="1"/>
  <c r="N358" i="5"/>
  <c r="O358" i="5"/>
  <c r="P358" i="5"/>
  <c r="N359" i="5"/>
  <c r="P359" i="5" s="1"/>
  <c r="N360" i="5"/>
  <c r="P360" i="5" s="1"/>
  <c r="N361" i="5"/>
  <c r="P361" i="5" s="1"/>
  <c r="N362" i="5"/>
  <c r="P362" i="5" s="1"/>
  <c r="N363" i="5"/>
  <c r="P363" i="5" s="1"/>
  <c r="O363" i="5"/>
  <c r="N364" i="5"/>
  <c r="O364" i="5" s="1"/>
  <c r="P364" i="5"/>
  <c r="N365" i="5"/>
  <c r="P365" i="5" s="1"/>
  <c r="N366" i="5"/>
  <c r="O366" i="5" s="1"/>
  <c r="P366" i="5"/>
  <c r="O362" i="5" l="1"/>
  <c r="O360" i="5"/>
  <c r="O351" i="5"/>
  <c r="O346" i="5"/>
  <c r="O344" i="5"/>
  <c r="O335" i="5"/>
  <c r="O330" i="5"/>
  <c r="O328" i="5"/>
  <c r="O296" i="5"/>
  <c r="O291" i="5"/>
  <c r="O289" i="5"/>
  <c r="O280" i="5"/>
  <c r="O267" i="5"/>
  <c r="O255" i="5"/>
  <c r="P255" i="5"/>
  <c r="O249" i="5"/>
  <c r="O235" i="5"/>
  <c r="O213" i="5"/>
  <c r="P213" i="5"/>
  <c r="O206" i="5"/>
  <c r="O197" i="5"/>
  <c r="P197" i="5"/>
  <c r="O190" i="5"/>
  <c r="P184" i="5"/>
  <c r="O165" i="5"/>
  <c r="P165" i="5"/>
  <c r="O156" i="5"/>
  <c r="P156" i="5"/>
  <c r="P276" i="5"/>
  <c r="O276" i="5"/>
  <c r="O269" i="5"/>
  <c r="P269" i="5"/>
  <c r="O237" i="5"/>
  <c r="P237" i="5"/>
  <c r="P228" i="5"/>
  <c r="O228" i="5"/>
  <c r="P208" i="5"/>
  <c r="O208" i="5"/>
  <c r="P192" i="5"/>
  <c r="O192" i="5"/>
  <c r="O187" i="5"/>
  <c r="P187" i="5"/>
  <c r="O158" i="5"/>
  <c r="P158" i="5"/>
  <c r="P140" i="5"/>
  <c r="O140" i="5"/>
  <c r="O137" i="5"/>
  <c r="P137" i="5"/>
  <c r="P124" i="5"/>
  <c r="O124" i="5"/>
  <c r="O121" i="5"/>
  <c r="P121" i="5"/>
  <c r="O74" i="5"/>
  <c r="P74" i="5"/>
  <c r="O359" i="5"/>
  <c r="P350" i="5"/>
  <c r="P348" i="5"/>
  <c r="O343" i="5"/>
  <c r="P334" i="5"/>
  <c r="P332" i="5"/>
  <c r="O327" i="5"/>
  <c r="P277" i="5"/>
  <c r="P260" i="5"/>
  <c r="O260" i="5"/>
  <c r="O253" i="5"/>
  <c r="P253" i="5"/>
  <c r="O205" i="5"/>
  <c r="P205" i="5"/>
  <c r="O189" i="5"/>
  <c r="P189" i="5"/>
  <c r="O172" i="5"/>
  <c r="P172" i="5"/>
  <c r="O105" i="5"/>
  <c r="P105" i="5"/>
  <c r="O355" i="5"/>
  <c r="O339" i="5"/>
  <c r="O323" i="5"/>
  <c r="O300" i="5"/>
  <c r="O284" i="5"/>
  <c r="O271" i="5"/>
  <c r="P271" i="5"/>
  <c r="O265" i="5"/>
  <c r="P244" i="5"/>
  <c r="O244" i="5"/>
  <c r="O239" i="5"/>
  <c r="P239" i="5"/>
  <c r="O233" i="5"/>
  <c r="O211" i="5"/>
  <c r="P200" i="5"/>
  <c r="O200" i="5"/>
  <c r="O195" i="5"/>
  <c r="P177" i="5"/>
  <c r="O177" i="5"/>
  <c r="O147" i="5"/>
  <c r="P147" i="5"/>
  <c r="P132" i="5"/>
  <c r="O132" i="5"/>
  <c r="O129" i="5"/>
  <c r="P129" i="5"/>
  <c r="P116" i="5"/>
  <c r="O116" i="5"/>
  <c r="O113" i="5"/>
  <c r="P113" i="5"/>
  <c r="P100" i="5"/>
  <c r="O100" i="5"/>
  <c r="O97" i="5"/>
  <c r="P97" i="5"/>
  <c r="P92" i="5"/>
  <c r="O92" i="5"/>
  <c r="O89" i="5"/>
  <c r="P89" i="5"/>
  <c r="P84" i="5"/>
  <c r="O84" i="5"/>
  <c r="O81" i="5"/>
  <c r="P81" i="5"/>
  <c r="P76" i="5"/>
  <c r="O76" i="5"/>
  <c r="O232" i="5"/>
  <c r="O210" i="5"/>
  <c r="O202" i="5"/>
  <c r="O194" i="5"/>
  <c r="O185" i="5"/>
  <c r="P149" i="5"/>
  <c r="O146" i="5"/>
  <c r="P139" i="5"/>
  <c r="P131" i="5"/>
  <c r="P123" i="5"/>
  <c r="P115" i="5"/>
  <c r="P107" i="5"/>
  <c r="P99" i="5"/>
  <c r="O96" i="5"/>
  <c r="P91" i="5"/>
  <c r="O88" i="5"/>
  <c r="P83" i="5"/>
  <c r="O80" i="5"/>
  <c r="P73" i="5"/>
  <c r="P70" i="5"/>
  <c r="P68" i="5"/>
  <c r="P66" i="5"/>
  <c r="P64" i="5"/>
  <c r="P62" i="5"/>
  <c r="P60" i="5"/>
  <c r="P58" i="5"/>
  <c r="P56" i="5"/>
  <c r="P54" i="5"/>
  <c r="P52" i="5"/>
  <c r="P50" i="5"/>
  <c r="P48" i="5"/>
  <c r="P46" i="5"/>
  <c r="P44" i="5"/>
  <c r="P42" i="5"/>
  <c r="P40" i="5"/>
  <c r="P38" i="5"/>
  <c r="P36" i="5"/>
  <c r="P34" i="5"/>
  <c r="P32" i="5"/>
  <c r="P30" i="5"/>
  <c r="P28" i="5"/>
  <c r="P26" i="5"/>
  <c r="P24" i="5"/>
  <c r="P22" i="5"/>
  <c r="P20" i="5"/>
  <c r="P180" i="5"/>
  <c r="O170" i="5"/>
  <c r="P161" i="5"/>
  <c r="O154" i="5"/>
  <c r="O134" i="5"/>
  <c r="O126" i="5"/>
  <c r="O118" i="5"/>
  <c r="O110" i="5"/>
  <c r="O102" i="5"/>
  <c r="O94" i="5"/>
  <c r="O86" i="5"/>
  <c r="O78" i="5"/>
  <c r="R350" i="7"/>
  <c r="Q350" i="7"/>
  <c r="R354" i="7"/>
  <c r="Q354" i="7"/>
  <c r="R358" i="7"/>
  <c r="Q358" i="7"/>
  <c r="R362" i="7"/>
  <c r="Q362" i="7"/>
  <c r="Q360" i="7"/>
  <c r="Q356" i="7"/>
  <c r="Q352" i="7"/>
  <c r="Q348" i="7"/>
  <c r="Q344" i="7"/>
  <c r="Q340" i="7"/>
  <c r="Q336" i="7"/>
  <c r="Q332" i="7"/>
  <c r="Q328" i="7"/>
  <c r="Q324" i="7"/>
  <c r="Q320" i="7"/>
  <c r="Q316" i="7"/>
  <c r="Q312" i="7"/>
  <c r="Q292" i="7"/>
  <c r="Q284" i="7"/>
  <c r="Q276" i="7"/>
  <c r="Q268" i="7"/>
  <c r="Q260" i="7"/>
  <c r="Q252" i="7"/>
  <c r="Q244" i="7"/>
  <c r="Q236" i="7"/>
  <c r="Q228" i="7"/>
  <c r="R211" i="7"/>
  <c r="Q211" i="7"/>
  <c r="R195" i="7"/>
  <c r="Q195" i="7"/>
  <c r="R179" i="7"/>
  <c r="Q179" i="7"/>
  <c r="R163" i="7"/>
  <c r="Q163" i="7"/>
  <c r="R147" i="7"/>
  <c r="Q147" i="7"/>
  <c r="R131" i="7"/>
  <c r="Q131" i="7"/>
  <c r="R115" i="7"/>
  <c r="Q115" i="7"/>
  <c r="R104" i="7"/>
  <c r="R102" i="7"/>
  <c r="Q102" i="7"/>
  <c r="Q95" i="7"/>
  <c r="R95" i="7"/>
  <c r="R84" i="7"/>
  <c r="Q84" i="7"/>
  <c r="R55" i="7"/>
  <c r="Q55" i="7"/>
  <c r="R49" i="7"/>
  <c r="Q49" i="7"/>
  <c r="R94" i="7"/>
  <c r="Q94" i="7"/>
  <c r="Q83" i="7"/>
  <c r="R83" i="7"/>
  <c r="R75" i="7"/>
  <c r="Q75" i="7"/>
  <c r="Q71" i="7"/>
  <c r="R71" i="7"/>
  <c r="R23" i="7"/>
  <c r="Q23" i="7"/>
  <c r="Q346" i="7"/>
  <c r="Q342" i="7"/>
  <c r="Q338" i="7"/>
  <c r="Q334" i="7"/>
  <c r="Q330" i="7"/>
  <c r="Q326" i="7"/>
  <c r="Q322" i="7"/>
  <c r="Q318" i="7"/>
  <c r="Q314" i="7"/>
  <c r="Q310" i="7"/>
  <c r="Q296" i="7"/>
  <c r="Q288" i="7"/>
  <c r="Q280" i="7"/>
  <c r="Q272" i="7"/>
  <c r="Q264" i="7"/>
  <c r="Q256" i="7"/>
  <c r="Q248" i="7"/>
  <c r="Q240" i="7"/>
  <c r="Q232" i="7"/>
  <c r="R219" i="7"/>
  <c r="Q219" i="7"/>
  <c r="R203" i="7"/>
  <c r="Q203" i="7"/>
  <c r="R187" i="7"/>
  <c r="Q187" i="7"/>
  <c r="R171" i="7"/>
  <c r="Q171" i="7"/>
  <c r="R155" i="7"/>
  <c r="Q155" i="7"/>
  <c r="R139" i="7"/>
  <c r="Q139" i="7"/>
  <c r="R123" i="7"/>
  <c r="Q123" i="7"/>
  <c r="Q93" i="7"/>
  <c r="R93" i="7"/>
  <c r="R85" i="7"/>
  <c r="Q80" i="7"/>
  <c r="R80" i="7"/>
  <c r="Q62" i="7"/>
  <c r="R62" i="7"/>
  <c r="R223" i="7"/>
  <c r="Q223" i="7"/>
  <c r="R215" i="7"/>
  <c r="Q215" i="7"/>
  <c r="R207" i="7"/>
  <c r="Q207" i="7"/>
  <c r="R199" i="7"/>
  <c r="Q199" i="7"/>
  <c r="R191" i="7"/>
  <c r="Q191" i="7"/>
  <c r="R183" i="7"/>
  <c r="Q183" i="7"/>
  <c r="R175" i="7"/>
  <c r="Q175" i="7"/>
  <c r="R167" i="7"/>
  <c r="Q167" i="7"/>
  <c r="R159" i="7"/>
  <c r="Q159" i="7"/>
  <c r="R151" i="7"/>
  <c r="Q151" i="7"/>
  <c r="R143" i="7"/>
  <c r="Q143" i="7"/>
  <c r="R135" i="7"/>
  <c r="Q135" i="7"/>
  <c r="R127" i="7"/>
  <c r="Q127" i="7"/>
  <c r="R119" i="7"/>
  <c r="Q119" i="7"/>
  <c r="R111" i="7"/>
  <c r="Q111" i="7"/>
  <c r="Q103" i="7"/>
  <c r="R103" i="7"/>
  <c r="Q92" i="7"/>
  <c r="R92" i="7"/>
  <c r="Q66" i="7"/>
  <c r="R66" i="7"/>
  <c r="R53" i="7"/>
  <c r="Q53" i="7"/>
  <c r="R21" i="7"/>
  <c r="Q21" i="7"/>
  <c r="R45" i="7"/>
  <c r="Q45" i="7"/>
  <c r="Q87" i="7"/>
  <c r="R87" i="7"/>
  <c r="Q74" i="7"/>
  <c r="R74" i="7"/>
  <c r="R37" i="7"/>
  <c r="Q37" i="7"/>
  <c r="Q79" i="7"/>
  <c r="R79" i="7"/>
  <c r="R61" i="7"/>
  <c r="Q61" i="7"/>
  <c r="R29" i="7"/>
  <c r="Q29" i="7"/>
  <c r="Q70" i="7"/>
  <c r="R70" i="7"/>
  <c r="O309" i="5"/>
  <c r="P309" i="5"/>
  <c r="P262" i="5"/>
  <c r="O262" i="5"/>
  <c r="P258" i="5"/>
  <c r="O258" i="5"/>
  <c r="P250" i="5"/>
  <c r="O250" i="5"/>
  <c r="P242" i="5"/>
  <c r="O242" i="5"/>
  <c r="P234" i="5"/>
  <c r="O234" i="5"/>
  <c r="P226" i="5"/>
  <c r="O226" i="5"/>
  <c r="O319" i="5"/>
  <c r="P319" i="5"/>
  <c r="O311" i="5"/>
  <c r="P311" i="5"/>
  <c r="P302" i="5"/>
  <c r="O302" i="5"/>
  <c r="P294" i="5"/>
  <c r="O294" i="5"/>
  <c r="P286" i="5"/>
  <c r="O286" i="5"/>
  <c r="P278" i="5"/>
  <c r="O278" i="5"/>
  <c r="P270" i="5"/>
  <c r="O270" i="5"/>
  <c r="O313" i="5"/>
  <c r="P313" i="5"/>
  <c r="O305" i="5"/>
  <c r="P305" i="5"/>
  <c r="O183" i="5"/>
  <c r="P183" i="5"/>
  <c r="O317" i="5"/>
  <c r="P317" i="5"/>
  <c r="P254" i="5"/>
  <c r="O254" i="5"/>
  <c r="P246" i="5"/>
  <c r="O246" i="5"/>
  <c r="P238" i="5"/>
  <c r="O238" i="5"/>
  <c r="P230" i="5"/>
  <c r="O230" i="5"/>
  <c r="O152" i="5"/>
  <c r="P152" i="5"/>
  <c r="O365" i="5"/>
  <c r="O361" i="5"/>
  <c r="O357" i="5"/>
  <c r="O353" i="5"/>
  <c r="O349" i="5"/>
  <c r="O345" i="5"/>
  <c r="O341" i="5"/>
  <c r="O337" i="5"/>
  <c r="O333" i="5"/>
  <c r="O329" i="5"/>
  <c r="O325" i="5"/>
  <c r="O321" i="5"/>
  <c r="O315" i="5"/>
  <c r="P315" i="5"/>
  <c r="O307" i="5"/>
  <c r="P307" i="5"/>
  <c r="P298" i="5"/>
  <c r="O298" i="5"/>
  <c r="P290" i="5"/>
  <c r="O290" i="5"/>
  <c r="P282" i="5"/>
  <c r="O282" i="5"/>
  <c r="P274" i="5"/>
  <c r="O274" i="5"/>
  <c r="P266" i="5"/>
  <c r="O266" i="5"/>
  <c r="O218" i="5"/>
  <c r="P218" i="5"/>
  <c r="O168" i="5"/>
  <c r="P168" i="5"/>
  <c r="O182" i="5"/>
  <c r="P182" i="5"/>
  <c r="O151" i="5"/>
  <c r="P151" i="5"/>
  <c r="O220" i="5"/>
  <c r="P220" i="5"/>
  <c r="O167" i="5"/>
  <c r="P167" i="5"/>
  <c r="O222" i="5"/>
  <c r="P222" i="5"/>
  <c r="O175" i="5"/>
  <c r="P175" i="5"/>
  <c r="O160" i="5"/>
  <c r="P160" i="5"/>
  <c r="P150" i="5"/>
  <c r="O150" i="5"/>
  <c r="O224" i="5"/>
  <c r="P224" i="5"/>
  <c r="O216" i="5"/>
  <c r="P216" i="5"/>
  <c r="O174" i="5"/>
  <c r="P174" i="5"/>
  <c r="O159" i="5"/>
  <c r="P159" i="5"/>
  <c r="P186" i="5"/>
  <c r="P178" i="5"/>
  <c r="P171" i="5"/>
  <c r="P163" i="5"/>
  <c r="P155" i="5"/>
  <c r="O142" i="5"/>
  <c r="O65" i="5"/>
  <c r="P65" i="5"/>
  <c r="O72" i="5"/>
  <c r="P72" i="5"/>
  <c r="O57" i="5"/>
  <c r="P57" i="5"/>
  <c r="P75" i="5"/>
  <c r="O67" i="5"/>
  <c r="P67" i="5"/>
  <c r="O59" i="5"/>
  <c r="P59" i="5"/>
  <c r="O69" i="5"/>
  <c r="P69" i="5"/>
  <c r="O61" i="5"/>
  <c r="P61" i="5"/>
  <c r="O71" i="5"/>
  <c r="P71" i="5"/>
  <c r="O63" i="5"/>
  <c r="P63" i="5"/>
  <c r="P55" i="5"/>
  <c r="P53" i="5"/>
  <c r="P51" i="5"/>
  <c r="P49" i="5"/>
  <c r="P47" i="5"/>
  <c r="P45" i="5"/>
  <c r="P43" i="5"/>
  <c r="P41" i="5"/>
  <c r="P39" i="5"/>
  <c r="P37" i="5"/>
  <c r="P35" i="5"/>
  <c r="P33" i="5"/>
  <c r="P31" i="5"/>
  <c r="P29" i="5"/>
  <c r="P27" i="5"/>
  <c r="P25" i="5"/>
  <c r="P23" i="5"/>
  <c r="P21" i="5"/>
  <c r="P19" i="5"/>
  <c r="V110" i="7"/>
  <c r="V109" i="7"/>
  <c r="V108" i="7"/>
  <c r="V107" i="7"/>
  <c r="V106" i="7"/>
  <c r="V105" i="7"/>
  <c r="V104" i="7"/>
  <c r="V103" i="7"/>
  <c r="V102" i="7"/>
  <c r="V119" i="7"/>
  <c r="V118" i="7"/>
  <c r="V117" i="7"/>
  <c r="V116" i="7"/>
  <c r="V115" i="7"/>
  <c r="V114" i="7"/>
  <c r="V113" i="7"/>
  <c r="V112" i="7"/>
  <c r="V111" i="7"/>
  <c r="V128" i="7"/>
  <c r="V127" i="7"/>
  <c r="V126" i="7"/>
  <c r="V125" i="7"/>
  <c r="V124" i="7"/>
  <c r="V123" i="7"/>
  <c r="V122" i="7"/>
  <c r="V121" i="7"/>
  <c r="V120" i="7"/>
  <c r="V137" i="7"/>
  <c r="V136" i="7"/>
  <c r="V135" i="7"/>
  <c r="V134" i="7"/>
  <c r="V133" i="7"/>
  <c r="V132" i="7"/>
  <c r="V131" i="7"/>
  <c r="V130" i="7"/>
  <c r="V129" i="7"/>
  <c r="V141" i="7"/>
  <c r="V140" i="7"/>
  <c r="V139" i="7"/>
  <c r="V138" i="7"/>
  <c r="V59" i="7"/>
  <c r="V58" i="7"/>
  <c r="V57" i="7"/>
  <c r="V56" i="7"/>
  <c r="V55" i="7"/>
  <c r="V54" i="7"/>
  <c r="V53" i="7"/>
  <c r="V52" i="7"/>
  <c r="V51" i="7"/>
  <c r="V50" i="7"/>
  <c r="V49" i="7"/>
  <c r="V48" i="7"/>
  <c r="V47" i="7"/>
  <c r="V46" i="7"/>
  <c r="V45" i="7"/>
  <c r="V44" i="7"/>
  <c r="V43" i="7"/>
  <c r="V42" i="7"/>
  <c r="V41" i="7"/>
  <c r="V40" i="7"/>
  <c r="V39" i="7"/>
  <c r="V38" i="7"/>
  <c r="V37" i="7"/>
  <c r="V36" i="7"/>
  <c r="V35" i="7"/>
  <c r="V34" i="7"/>
  <c r="V33" i="7"/>
  <c r="V32" i="7"/>
  <c r="V31" i="7"/>
  <c r="V30" i="7"/>
  <c r="V29" i="7"/>
  <c r="V28" i="7"/>
  <c r="V27" i="7"/>
  <c r="V26" i="7"/>
  <c r="V25" i="7"/>
  <c r="V24" i="7"/>
  <c r="V23" i="7"/>
  <c r="V22" i="7"/>
  <c r="V21" i="7"/>
  <c r="V20" i="7"/>
  <c r="V70" i="7"/>
  <c r="V69" i="7"/>
  <c r="V68" i="7"/>
  <c r="V67" i="7"/>
  <c r="V66" i="7"/>
  <c r="V65" i="7"/>
  <c r="V64" i="7"/>
  <c r="V63" i="7"/>
  <c r="V62" i="7"/>
  <c r="V61" i="7"/>
  <c r="V60" i="7"/>
  <c r="V81" i="7"/>
  <c r="V80" i="7"/>
  <c r="V79" i="7"/>
  <c r="V78" i="7"/>
  <c r="V77" i="7"/>
  <c r="V76" i="7"/>
  <c r="V75" i="7"/>
  <c r="V74" i="7"/>
  <c r="V73" i="7"/>
  <c r="V72" i="7"/>
  <c r="V71" i="7"/>
  <c r="V92" i="7"/>
  <c r="V91" i="7"/>
  <c r="V90" i="7"/>
  <c r="V89" i="7"/>
  <c r="V88" i="7"/>
  <c r="V87" i="7"/>
  <c r="V86" i="7"/>
  <c r="V85" i="7"/>
  <c r="V84" i="7"/>
  <c r="V83" i="7"/>
  <c r="V82" i="7"/>
  <c r="A17" i="7"/>
  <c r="A17" i="6"/>
  <c r="T105" i="5"/>
  <c r="T104" i="5"/>
  <c r="T103" i="5"/>
  <c r="T102" i="5"/>
  <c r="T101" i="5"/>
  <c r="T100" i="5"/>
  <c r="T99" i="5"/>
  <c r="T98" i="5"/>
  <c r="T97" i="5"/>
  <c r="T96" i="5"/>
  <c r="T95" i="5"/>
  <c r="T94" i="5"/>
  <c r="T93" i="5"/>
  <c r="T92" i="5"/>
  <c r="T91" i="5"/>
  <c r="T90" i="5"/>
  <c r="T89" i="5"/>
  <c r="T88" i="5"/>
  <c r="T87" i="5"/>
  <c r="T86" i="5"/>
  <c r="T85" i="5"/>
  <c r="T84" i="5"/>
  <c r="T83" i="5"/>
  <c r="T82" i="5"/>
  <c r="T81" i="5"/>
  <c r="T80" i="5"/>
  <c r="T79" i="5"/>
  <c r="T78" i="5"/>
  <c r="T77" i="5"/>
  <c r="T76" i="5"/>
  <c r="T75" i="5"/>
  <c r="T74" i="5"/>
  <c r="T73" i="5"/>
  <c r="T72" i="5"/>
  <c r="T71" i="5"/>
  <c r="T70" i="5"/>
  <c r="T69" i="5"/>
  <c r="T68" i="5"/>
  <c r="T67" i="5"/>
  <c r="T66" i="5"/>
  <c r="T65" i="5"/>
  <c r="T64" i="5"/>
  <c r="T63" i="5"/>
  <c r="T62" i="5"/>
  <c r="T61" i="5"/>
  <c r="T60" i="5"/>
  <c r="T59" i="5"/>
  <c r="T58" i="5"/>
  <c r="T57" i="5"/>
  <c r="T56" i="5"/>
  <c r="T55" i="5"/>
  <c r="T54" i="5"/>
  <c r="T53" i="5"/>
  <c r="T52" i="5"/>
  <c r="T51" i="5"/>
  <c r="T50" i="5"/>
  <c r="T49" i="5"/>
  <c r="T48" i="5"/>
  <c r="T47" i="5"/>
  <c r="T46" i="5"/>
  <c r="T45" i="5"/>
  <c r="T44" i="5"/>
  <c r="T43" i="5"/>
  <c r="T42" i="5"/>
  <c r="T41" i="5"/>
  <c r="T40" i="5"/>
  <c r="T39" i="5"/>
  <c r="T38" i="5"/>
  <c r="T37" i="5"/>
  <c r="T36" i="5"/>
  <c r="T35" i="5"/>
  <c r="T34" i="5"/>
  <c r="T33" i="5"/>
  <c r="T32" i="5"/>
  <c r="T31" i="5"/>
  <c r="T30" i="5"/>
  <c r="T29" i="5"/>
  <c r="T28" i="5"/>
  <c r="T27" i="5"/>
  <c r="T26" i="5"/>
  <c r="T25" i="5"/>
  <c r="T24" i="5"/>
  <c r="T23" i="5"/>
  <c r="T22" i="5"/>
  <c r="T21" i="5"/>
  <c r="T20" i="5"/>
  <c r="T143" i="5"/>
  <c r="T142" i="5"/>
  <c r="T141" i="5"/>
  <c r="T140" i="5"/>
  <c r="T139" i="5"/>
  <c r="T138" i="5"/>
  <c r="T137" i="5"/>
  <c r="T136" i="5"/>
  <c r="T135" i="5"/>
  <c r="T134" i="5"/>
  <c r="T133" i="5"/>
  <c r="T132" i="5"/>
  <c r="T131" i="5"/>
  <c r="T130" i="5"/>
  <c r="T129" i="5"/>
  <c r="T128" i="5"/>
  <c r="T127" i="5"/>
  <c r="T126" i="5"/>
  <c r="T125" i="5"/>
  <c r="T124" i="5"/>
  <c r="T123" i="5"/>
  <c r="T122" i="5"/>
  <c r="T121" i="5"/>
  <c r="T120" i="5"/>
  <c r="T119" i="5"/>
  <c r="T118" i="5"/>
  <c r="T117" i="5"/>
  <c r="T116" i="5"/>
  <c r="T115" i="5"/>
  <c r="T114" i="5"/>
  <c r="T113" i="5"/>
  <c r="T112" i="5"/>
  <c r="T111" i="5"/>
  <c r="T110" i="5"/>
  <c r="T109" i="5"/>
  <c r="T108" i="5"/>
  <c r="T107" i="5"/>
  <c r="T106" i="5"/>
  <c r="V101" i="7" l="1"/>
  <c r="V100" i="7"/>
  <c r="V99" i="7"/>
  <c r="V98" i="7"/>
  <c r="V97" i="7"/>
  <c r="V96" i="7"/>
  <c r="V95" i="7"/>
  <c r="V94" i="7"/>
  <c r="V93" i="7"/>
  <c r="V19" i="7"/>
  <c r="P19" i="7"/>
  <c r="R19" i="7" l="1"/>
  <c r="Q19" i="7"/>
  <c r="T19" i="5" l="1"/>
  <c r="V18" i="7" l="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Q18" i="7" s="1"/>
  <c r="A1" i="6"/>
  <c r="C9" i="6"/>
  <c r="C10" i="6"/>
  <c r="C11" i="6"/>
  <c r="C12" i="6"/>
  <c r="J18" i="6"/>
  <c r="J19" i="6"/>
  <c r="A1" i="5"/>
  <c r="Z8" i="5"/>
  <c r="C9" i="5"/>
  <c r="B8" i="12" s="1"/>
  <c r="Z9" i="5"/>
  <c r="C10" i="5"/>
  <c r="C10" i="14" s="1"/>
  <c r="C11" i="5"/>
  <c r="B10" i="12" s="1"/>
  <c r="C12" i="5"/>
  <c r="C12" i="14" s="1"/>
  <c r="IV16" i="5"/>
  <c r="N18" i="5"/>
  <c r="O18" i="5" s="1"/>
  <c r="N368" i="5"/>
  <c r="C372" i="5"/>
  <c r="C370" i="6" s="1"/>
  <c r="K372" i="5"/>
  <c r="O369" i="7" s="1"/>
  <c r="N24" i="8" s="1"/>
  <c r="C373" i="5"/>
  <c r="C370" i="7" s="1"/>
  <c r="C24" i="8" s="1"/>
  <c r="K373" i="5"/>
  <c r="O370" i="7" s="1"/>
  <c r="N25" i="8" s="1"/>
  <c r="K6" i="4"/>
  <c r="Z7" i="5" s="1"/>
  <c r="AA6" i="4"/>
  <c r="B7" i="4"/>
  <c r="B9" i="4"/>
  <c r="A8" i="6" s="1"/>
  <c r="B10" i="4"/>
  <c r="B14" i="4"/>
  <c r="B15" i="4"/>
  <c r="H27" i="4"/>
  <c r="G27" i="4" s="1"/>
  <c r="B2" i="2"/>
  <c r="A3" i="13" s="1"/>
  <c r="F2" i="2"/>
  <c r="B3" i="2"/>
  <c r="A1" i="7" s="1"/>
  <c r="B50" i="19" l="1"/>
  <c r="B51" i="19"/>
  <c r="B53" i="19"/>
  <c r="E52" i="19"/>
  <c r="F49" i="19"/>
  <c r="A8" i="10"/>
  <c r="R18" i="7"/>
  <c r="B52" i="19"/>
  <c r="H5" i="20"/>
  <c r="H7" i="20" s="1"/>
  <c r="B11" i="12"/>
  <c r="Z10" i="5"/>
  <c r="I371" i="6"/>
  <c r="C11" i="14"/>
  <c r="A7" i="5"/>
  <c r="A7" i="13" s="1"/>
  <c r="B9" i="12"/>
  <c r="A3" i="8"/>
  <c r="A3" i="6"/>
  <c r="A3" i="7"/>
  <c r="A3" i="10"/>
  <c r="A8" i="8"/>
  <c r="A3" i="12"/>
  <c r="C12" i="15"/>
  <c r="E16" i="17"/>
  <c r="F16" i="18"/>
  <c r="E16" i="16"/>
  <c r="A8" i="11"/>
  <c r="A8" i="13"/>
  <c r="A3" i="9"/>
  <c r="A3" i="11"/>
  <c r="A3" i="5"/>
  <c r="A1" i="13"/>
  <c r="C15" i="19"/>
  <c r="B1" i="4"/>
  <c r="A3" i="14"/>
  <c r="A64" i="14" s="1"/>
  <c r="A1" i="11"/>
  <c r="A2" i="15"/>
  <c r="C22" i="14"/>
  <c r="C40" i="15" s="1"/>
  <c r="B46" i="19" s="1"/>
  <c r="B32" i="13"/>
  <c r="C9" i="14"/>
  <c r="B2" i="4"/>
  <c r="A1" i="10"/>
  <c r="A1" i="14"/>
  <c r="A62" i="14" s="1"/>
  <c r="A8" i="7"/>
  <c r="I370" i="6"/>
  <c r="A8" i="9"/>
  <c r="A1" i="9"/>
  <c r="A1" i="12"/>
  <c r="AG7" i="19"/>
  <c r="AG8" i="19" s="1"/>
  <c r="C369" i="7"/>
  <c r="C23" i="8" s="1"/>
  <c r="A1" i="19"/>
  <c r="C371" i="6"/>
  <c r="P18" i="5"/>
  <c r="A1" i="8"/>
  <c r="A8" i="5"/>
  <c r="AG9" i="19"/>
  <c r="V364" i="7"/>
  <c r="J367" i="6"/>
  <c r="J7" i="15" s="1"/>
  <c r="I25" i="15" s="1"/>
  <c r="P364" i="7"/>
  <c r="J8" i="15" s="1"/>
  <c r="J26" i="15" s="1"/>
  <c r="T367" i="5"/>
  <c r="N367" i="5"/>
  <c r="B40" i="19" l="1"/>
  <c r="A7" i="7"/>
  <c r="A7" i="6"/>
  <c r="A7" i="9"/>
  <c r="A7" i="10"/>
  <c r="A7" i="8"/>
  <c r="B7" i="14"/>
  <c r="A7" i="11"/>
  <c r="B8" i="14"/>
  <c r="A7" i="12"/>
  <c r="I16" i="15"/>
  <c r="D17" i="11"/>
  <c r="E17" i="13" s="1"/>
  <c r="R364" i="7"/>
  <c r="D17" i="9" s="1"/>
  <c r="D19" i="11"/>
  <c r="E19" i="13" s="1"/>
  <c r="J16" i="15"/>
  <c r="P374" i="7"/>
  <c r="P367" i="5"/>
  <c r="D15" i="9" s="1"/>
  <c r="N369" i="5"/>
  <c r="J6" i="15"/>
  <c r="D15" i="11"/>
  <c r="E15" i="13" s="1"/>
  <c r="D19" i="9" l="1"/>
  <c r="H16" i="15"/>
  <c r="J9" i="15"/>
  <c r="J15" i="15" s="1"/>
  <c r="H24" i="15"/>
  <c r="D23" i="11" l="1"/>
  <c r="D28" i="11" s="1"/>
  <c r="J31" i="15"/>
  <c r="J32" i="15" s="1"/>
  <c r="J35" i="15"/>
  <c r="J36" i="15" s="1"/>
  <c r="H15" i="15"/>
  <c r="H31" i="15" s="1"/>
  <c r="H32" i="15" s="1"/>
  <c r="I15" i="15"/>
  <c r="S21" i="7" l="1"/>
  <c r="T21" i="7" s="1"/>
  <c r="U21" i="7" s="1"/>
  <c r="S23" i="7"/>
  <c r="T23" i="7" s="1"/>
  <c r="U23" i="7" s="1"/>
  <c r="S25" i="7"/>
  <c r="T25" i="7" s="1"/>
  <c r="U25" i="7" s="1"/>
  <c r="S27" i="7"/>
  <c r="T27" i="7" s="1"/>
  <c r="U27" i="7" s="1"/>
  <c r="S29" i="7"/>
  <c r="T29" i="7" s="1"/>
  <c r="U29" i="7" s="1"/>
  <c r="S31" i="7"/>
  <c r="T31" i="7" s="1"/>
  <c r="U31" i="7" s="1"/>
  <c r="S33" i="7"/>
  <c r="T33" i="7" s="1"/>
  <c r="U33" i="7" s="1"/>
  <c r="S35" i="7"/>
  <c r="T35" i="7" s="1"/>
  <c r="U35" i="7" s="1"/>
  <c r="S37" i="7"/>
  <c r="T37" i="7" s="1"/>
  <c r="U37" i="7" s="1"/>
  <c r="S39" i="7"/>
  <c r="T39" i="7" s="1"/>
  <c r="U39" i="7" s="1"/>
  <c r="S41" i="7"/>
  <c r="T41" i="7" s="1"/>
  <c r="U41" i="7" s="1"/>
  <c r="S43" i="7"/>
  <c r="T43" i="7" s="1"/>
  <c r="U43" i="7" s="1"/>
  <c r="S45" i="7"/>
  <c r="T45" i="7" s="1"/>
  <c r="U45" i="7" s="1"/>
  <c r="S47" i="7"/>
  <c r="T47" i="7" s="1"/>
  <c r="U47" i="7" s="1"/>
  <c r="S49" i="7"/>
  <c r="T49" i="7" s="1"/>
  <c r="U49" i="7" s="1"/>
  <c r="S51" i="7"/>
  <c r="T51" i="7" s="1"/>
  <c r="U51" i="7" s="1"/>
  <c r="S53" i="7"/>
  <c r="T53" i="7" s="1"/>
  <c r="U53" i="7" s="1"/>
  <c r="S55" i="7"/>
  <c r="T55" i="7" s="1"/>
  <c r="U55" i="7" s="1"/>
  <c r="S57" i="7"/>
  <c r="T57" i="7" s="1"/>
  <c r="U57" i="7" s="1"/>
  <c r="S59" i="7"/>
  <c r="T59" i="7" s="1"/>
  <c r="U59" i="7" s="1"/>
  <c r="S61" i="7"/>
  <c r="T61" i="7" s="1"/>
  <c r="U61" i="7" s="1"/>
  <c r="S63" i="7"/>
  <c r="T63" i="7" s="1"/>
  <c r="U63" i="7" s="1"/>
  <c r="S65" i="7"/>
  <c r="T65" i="7" s="1"/>
  <c r="U65" i="7" s="1"/>
  <c r="S67" i="7"/>
  <c r="T67" i="7" s="1"/>
  <c r="U67" i="7" s="1"/>
  <c r="S69" i="7"/>
  <c r="T69" i="7" s="1"/>
  <c r="U69" i="7" s="1"/>
  <c r="S71" i="7"/>
  <c r="T71" i="7" s="1"/>
  <c r="U71" i="7" s="1"/>
  <c r="S73" i="7"/>
  <c r="T73" i="7" s="1"/>
  <c r="U73" i="7" s="1"/>
  <c r="S75" i="7"/>
  <c r="T75" i="7" s="1"/>
  <c r="U75" i="7" s="1"/>
  <c r="S24" i="7"/>
  <c r="T24" i="7" s="1"/>
  <c r="U24" i="7" s="1"/>
  <c r="S32" i="7"/>
  <c r="T32" i="7" s="1"/>
  <c r="U32" i="7" s="1"/>
  <c r="S40" i="7"/>
  <c r="T40" i="7" s="1"/>
  <c r="U40" i="7" s="1"/>
  <c r="S48" i="7"/>
  <c r="T48" i="7" s="1"/>
  <c r="U48" i="7" s="1"/>
  <c r="S56" i="7"/>
  <c r="T56" i="7" s="1"/>
  <c r="U56" i="7" s="1"/>
  <c r="S60" i="7"/>
  <c r="T60" i="7" s="1"/>
  <c r="U60" i="7" s="1"/>
  <c r="S68" i="7"/>
  <c r="T68" i="7" s="1"/>
  <c r="U68" i="7" s="1"/>
  <c r="S76" i="7"/>
  <c r="T76" i="7" s="1"/>
  <c r="U76" i="7" s="1"/>
  <c r="S78" i="7"/>
  <c r="T78" i="7" s="1"/>
  <c r="U78" i="7" s="1"/>
  <c r="S80" i="7"/>
  <c r="T80" i="7" s="1"/>
  <c r="U80" i="7" s="1"/>
  <c r="S82" i="7"/>
  <c r="T82" i="7" s="1"/>
  <c r="U82" i="7" s="1"/>
  <c r="S84" i="7"/>
  <c r="T84" i="7" s="1"/>
  <c r="U84" i="7" s="1"/>
  <c r="S86" i="7"/>
  <c r="T86" i="7" s="1"/>
  <c r="U86" i="7" s="1"/>
  <c r="S88" i="7"/>
  <c r="T88" i="7" s="1"/>
  <c r="U88" i="7" s="1"/>
  <c r="S90" i="7"/>
  <c r="T90" i="7" s="1"/>
  <c r="U90" i="7" s="1"/>
  <c r="S92" i="7"/>
  <c r="T92" i="7" s="1"/>
  <c r="U92" i="7" s="1"/>
  <c r="S94" i="7"/>
  <c r="T94" i="7" s="1"/>
  <c r="U94" i="7" s="1"/>
  <c r="S96" i="7"/>
  <c r="T96" i="7" s="1"/>
  <c r="U96" i="7" s="1"/>
  <c r="S98" i="7"/>
  <c r="T98" i="7" s="1"/>
  <c r="U98" i="7" s="1"/>
  <c r="S100" i="7"/>
  <c r="T100" i="7" s="1"/>
  <c r="U100" i="7" s="1"/>
  <c r="S102" i="7"/>
  <c r="T102" i="7" s="1"/>
  <c r="U102" i="7" s="1"/>
  <c r="S104" i="7"/>
  <c r="T104" i="7" s="1"/>
  <c r="U104" i="7" s="1"/>
  <c r="S106" i="7"/>
  <c r="T106" i="7" s="1"/>
  <c r="U106" i="7" s="1"/>
  <c r="S108" i="7"/>
  <c r="T108" i="7" s="1"/>
  <c r="U108" i="7" s="1"/>
  <c r="S22" i="7"/>
  <c r="T22" i="7" s="1"/>
  <c r="U22" i="7" s="1"/>
  <c r="S30" i="7"/>
  <c r="T30" i="7" s="1"/>
  <c r="U30" i="7" s="1"/>
  <c r="S38" i="7"/>
  <c r="T38" i="7" s="1"/>
  <c r="U38" i="7" s="1"/>
  <c r="S46" i="7"/>
  <c r="T46" i="7" s="1"/>
  <c r="U46" i="7" s="1"/>
  <c r="S54" i="7"/>
  <c r="T54" i="7" s="1"/>
  <c r="U54" i="7" s="1"/>
  <c r="S62" i="7"/>
  <c r="T62" i="7" s="1"/>
  <c r="U62" i="7" s="1"/>
  <c r="S64" i="7"/>
  <c r="T64" i="7" s="1"/>
  <c r="U64" i="7" s="1"/>
  <c r="S66" i="7"/>
  <c r="T66" i="7" s="1"/>
  <c r="U66" i="7" s="1"/>
  <c r="S77" i="7"/>
  <c r="T77" i="7" s="1"/>
  <c r="U77" i="7" s="1"/>
  <c r="S85" i="7"/>
  <c r="T85" i="7" s="1"/>
  <c r="U85" i="7" s="1"/>
  <c r="S93" i="7"/>
  <c r="T93" i="7" s="1"/>
  <c r="U93" i="7" s="1"/>
  <c r="S101" i="7"/>
  <c r="T101" i="7" s="1"/>
  <c r="U101" i="7" s="1"/>
  <c r="S26" i="7"/>
  <c r="T26" i="7" s="1"/>
  <c r="U26" i="7" s="1"/>
  <c r="S36" i="7"/>
  <c r="T36" i="7" s="1"/>
  <c r="U36" i="7" s="1"/>
  <c r="S58" i="7"/>
  <c r="T58" i="7" s="1"/>
  <c r="U58" i="7" s="1"/>
  <c r="S70" i="7"/>
  <c r="T70" i="7" s="1"/>
  <c r="U70" i="7" s="1"/>
  <c r="S103" i="7"/>
  <c r="T103" i="7" s="1"/>
  <c r="U103" i="7" s="1"/>
  <c r="S105" i="7"/>
  <c r="T105" i="7" s="1"/>
  <c r="U105" i="7" s="1"/>
  <c r="S107" i="7"/>
  <c r="T107" i="7" s="1"/>
  <c r="U107" i="7" s="1"/>
  <c r="S130" i="7"/>
  <c r="T130" i="7" s="1"/>
  <c r="U130" i="7" s="1"/>
  <c r="S178" i="7"/>
  <c r="T178" i="7" s="1"/>
  <c r="U178" i="7" s="1"/>
  <c r="S179" i="7"/>
  <c r="T179" i="7" s="1"/>
  <c r="U179" i="7" s="1"/>
  <c r="S182" i="7"/>
  <c r="T182" i="7" s="1"/>
  <c r="U182" i="7" s="1"/>
  <c r="S186" i="7"/>
  <c r="T186" i="7" s="1"/>
  <c r="U186" i="7" s="1"/>
  <c r="S187" i="7"/>
  <c r="T187" i="7" s="1"/>
  <c r="U187" i="7" s="1"/>
  <c r="S190" i="7"/>
  <c r="T190" i="7" s="1"/>
  <c r="U190" i="7" s="1"/>
  <c r="S191" i="7"/>
  <c r="T191" i="7" s="1"/>
  <c r="U191" i="7" s="1"/>
  <c r="S195" i="7"/>
  <c r="T195" i="7" s="1"/>
  <c r="U195" i="7" s="1"/>
  <c r="S198" i="7"/>
  <c r="T198" i="7" s="1"/>
  <c r="U198" i="7" s="1"/>
  <c r="S199" i="7"/>
  <c r="T199" i="7" s="1"/>
  <c r="U199" i="7" s="1"/>
  <c r="S202" i="7"/>
  <c r="T202" i="7" s="1"/>
  <c r="U202" i="7" s="1"/>
  <c r="S203" i="7"/>
  <c r="T203" i="7" s="1"/>
  <c r="U203" i="7" s="1"/>
  <c r="S211" i="7"/>
  <c r="T211" i="7" s="1"/>
  <c r="U211" i="7" s="1"/>
  <c r="S215" i="7"/>
  <c r="T215" i="7" s="1"/>
  <c r="U215" i="7" s="1"/>
  <c r="S222" i="7"/>
  <c r="T222" i="7" s="1"/>
  <c r="U222" i="7" s="1"/>
  <c r="S223" i="7"/>
  <c r="T223" i="7" s="1"/>
  <c r="U223" i="7" s="1"/>
  <c r="S226" i="7"/>
  <c r="T226" i="7" s="1"/>
  <c r="U226" i="7" s="1"/>
  <c r="S228" i="7"/>
  <c r="T228" i="7" s="1"/>
  <c r="U228" i="7" s="1"/>
  <c r="S230" i="7"/>
  <c r="T230" i="7" s="1"/>
  <c r="U230" i="7" s="1"/>
  <c r="S234" i="7"/>
  <c r="T234" i="7" s="1"/>
  <c r="U234" i="7" s="1"/>
  <c r="S236" i="7"/>
  <c r="T236" i="7" s="1"/>
  <c r="U236" i="7" s="1"/>
  <c r="S240" i="7"/>
  <c r="T240" i="7" s="1"/>
  <c r="U240" i="7" s="1"/>
  <c r="S242" i="7"/>
  <c r="T242" i="7" s="1"/>
  <c r="U242" i="7" s="1"/>
  <c r="S244" i="7"/>
  <c r="T244" i="7" s="1"/>
  <c r="U244" i="7" s="1"/>
  <c r="S246" i="7"/>
  <c r="T246" i="7" s="1"/>
  <c r="U246" i="7" s="1"/>
  <c r="S248" i="7"/>
  <c r="T248" i="7" s="1"/>
  <c r="U248" i="7" s="1"/>
  <c r="S252" i="7"/>
  <c r="T252" i="7" s="1"/>
  <c r="U252" i="7" s="1"/>
  <c r="S256" i="7"/>
  <c r="T256" i="7" s="1"/>
  <c r="U256" i="7" s="1"/>
  <c r="S258" i="7"/>
  <c r="T258" i="7" s="1"/>
  <c r="U258" i="7" s="1"/>
  <c r="S260" i="7"/>
  <c r="T260" i="7" s="1"/>
  <c r="U260" i="7" s="1"/>
  <c r="S264" i="7"/>
  <c r="T264" i="7" s="1"/>
  <c r="U264" i="7" s="1"/>
  <c r="S270" i="7"/>
  <c r="T270" i="7" s="1"/>
  <c r="U270" i="7" s="1"/>
  <c r="S274" i="7"/>
  <c r="T274" i="7" s="1"/>
  <c r="U274" i="7" s="1"/>
  <c r="S280" i="7"/>
  <c r="T280" i="7" s="1"/>
  <c r="U280" i="7" s="1"/>
  <c r="S284" i="7"/>
  <c r="T284" i="7" s="1"/>
  <c r="U284" i="7" s="1"/>
  <c r="S290" i="7"/>
  <c r="T290" i="7" s="1"/>
  <c r="U290" i="7" s="1"/>
  <c r="S292" i="7"/>
  <c r="T292" i="7" s="1"/>
  <c r="U292" i="7" s="1"/>
  <c r="S294" i="7"/>
  <c r="T294" i="7" s="1"/>
  <c r="U294" i="7" s="1"/>
  <c r="S296" i="7"/>
  <c r="T296" i="7" s="1"/>
  <c r="U296" i="7" s="1"/>
  <c r="S298" i="7"/>
  <c r="T298" i="7" s="1"/>
  <c r="U298" i="7" s="1"/>
  <c r="S300" i="7"/>
  <c r="T300" i="7" s="1"/>
  <c r="U300" i="7" s="1"/>
  <c r="S302" i="7"/>
  <c r="T302" i="7" s="1"/>
  <c r="U302" i="7" s="1"/>
  <c r="S304" i="7"/>
  <c r="T304" i="7" s="1"/>
  <c r="U304" i="7" s="1"/>
  <c r="S306" i="7"/>
  <c r="T306" i="7" s="1"/>
  <c r="U306" i="7" s="1"/>
  <c r="S308" i="7"/>
  <c r="T308" i="7" s="1"/>
  <c r="U308" i="7" s="1"/>
  <c r="S34" i="7"/>
  <c r="T34" i="7" s="1"/>
  <c r="U34" i="7" s="1"/>
  <c r="S44" i="7"/>
  <c r="T44" i="7" s="1"/>
  <c r="U44" i="7" s="1"/>
  <c r="S79" i="7"/>
  <c r="T79" i="7" s="1"/>
  <c r="U79" i="7" s="1"/>
  <c r="S81" i="7"/>
  <c r="T81" i="7" s="1"/>
  <c r="U81" i="7" s="1"/>
  <c r="S83" i="7"/>
  <c r="T83" i="7" s="1"/>
  <c r="U83" i="7" s="1"/>
  <c r="S110" i="7"/>
  <c r="T110" i="7" s="1"/>
  <c r="U110" i="7" s="1"/>
  <c r="S111" i="7"/>
  <c r="T111" i="7" s="1"/>
  <c r="U111" i="7" s="1"/>
  <c r="S114" i="7"/>
  <c r="T114" i="7" s="1"/>
  <c r="U114" i="7" s="1"/>
  <c r="S115" i="7"/>
  <c r="T115" i="7" s="1"/>
  <c r="U115" i="7" s="1"/>
  <c r="S118" i="7"/>
  <c r="T118" i="7" s="1"/>
  <c r="U118" i="7" s="1"/>
  <c r="S119" i="7"/>
  <c r="T119" i="7" s="1"/>
  <c r="U119" i="7" s="1"/>
  <c r="S122" i="7"/>
  <c r="T122" i="7" s="1"/>
  <c r="U122" i="7" s="1"/>
  <c r="S123" i="7"/>
  <c r="T123" i="7" s="1"/>
  <c r="U123" i="7" s="1"/>
  <c r="S126" i="7"/>
  <c r="T126" i="7" s="1"/>
  <c r="U126" i="7" s="1"/>
  <c r="S127" i="7"/>
  <c r="T127" i="7" s="1"/>
  <c r="U127" i="7" s="1"/>
  <c r="S131" i="7"/>
  <c r="T131" i="7" s="1"/>
  <c r="U131" i="7" s="1"/>
  <c r="S134" i="7"/>
  <c r="T134" i="7" s="1"/>
  <c r="U134" i="7" s="1"/>
  <c r="S135" i="7"/>
  <c r="T135" i="7" s="1"/>
  <c r="U135" i="7" s="1"/>
  <c r="S138" i="7"/>
  <c r="T138" i="7" s="1"/>
  <c r="U138" i="7" s="1"/>
  <c r="S139" i="7"/>
  <c r="T139" i="7" s="1"/>
  <c r="U139" i="7" s="1"/>
  <c r="S142" i="7"/>
  <c r="T142" i="7" s="1"/>
  <c r="U142" i="7" s="1"/>
  <c r="S143" i="7"/>
  <c r="T143" i="7" s="1"/>
  <c r="U143" i="7" s="1"/>
  <c r="S146" i="7"/>
  <c r="T146" i="7" s="1"/>
  <c r="U146" i="7" s="1"/>
  <c r="S147" i="7"/>
  <c r="T147" i="7" s="1"/>
  <c r="U147" i="7" s="1"/>
  <c r="S150" i="7"/>
  <c r="T150" i="7" s="1"/>
  <c r="U150" i="7" s="1"/>
  <c r="S151" i="7"/>
  <c r="T151" i="7" s="1"/>
  <c r="U151" i="7" s="1"/>
  <c r="S154" i="7"/>
  <c r="T154" i="7" s="1"/>
  <c r="U154" i="7" s="1"/>
  <c r="S155" i="7"/>
  <c r="T155" i="7" s="1"/>
  <c r="U155" i="7" s="1"/>
  <c r="S158" i="7"/>
  <c r="T158" i="7" s="1"/>
  <c r="U158" i="7" s="1"/>
  <c r="S159" i="7"/>
  <c r="T159" i="7" s="1"/>
  <c r="U159" i="7" s="1"/>
  <c r="S162" i="7"/>
  <c r="T162" i="7" s="1"/>
  <c r="U162" i="7" s="1"/>
  <c r="S163" i="7"/>
  <c r="T163" i="7" s="1"/>
  <c r="U163" i="7" s="1"/>
  <c r="S166" i="7"/>
  <c r="T166" i="7" s="1"/>
  <c r="U166" i="7" s="1"/>
  <c r="S167" i="7"/>
  <c r="T167" i="7" s="1"/>
  <c r="U167" i="7" s="1"/>
  <c r="S170" i="7"/>
  <c r="T170" i="7" s="1"/>
  <c r="U170" i="7" s="1"/>
  <c r="S171" i="7"/>
  <c r="T171" i="7" s="1"/>
  <c r="U171" i="7" s="1"/>
  <c r="S174" i="7"/>
  <c r="T174" i="7" s="1"/>
  <c r="U174" i="7" s="1"/>
  <c r="S175" i="7"/>
  <c r="T175" i="7" s="1"/>
  <c r="U175" i="7" s="1"/>
  <c r="S183" i="7"/>
  <c r="T183" i="7" s="1"/>
  <c r="U183" i="7" s="1"/>
  <c r="S194" i="7"/>
  <c r="T194" i="7" s="1"/>
  <c r="U194" i="7" s="1"/>
  <c r="S206" i="7"/>
  <c r="T206" i="7" s="1"/>
  <c r="U206" i="7" s="1"/>
  <c r="S207" i="7"/>
  <c r="T207" i="7" s="1"/>
  <c r="U207" i="7" s="1"/>
  <c r="S210" i="7"/>
  <c r="T210" i="7" s="1"/>
  <c r="U210" i="7" s="1"/>
  <c r="S214" i="7"/>
  <c r="T214" i="7" s="1"/>
  <c r="U214" i="7" s="1"/>
  <c r="S218" i="7"/>
  <c r="T218" i="7" s="1"/>
  <c r="U218" i="7" s="1"/>
  <c r="S219" i="7"/>
  <c r="T219" i="7" s="1"/>
  <c r="U219" i="7" s="1"/>
  <c r="S232" i="7"/>
  <c r="T232" i="7" s="1"/>
  <c r="U232" i="7" s="1"/>
  <c r="S238" i="7"/>
  <c r="T238" i="7" s="1"/>
  <c r="U238" i="7" s="1"/>
  <c r="S250" i="7"/>
  <c r="T250" i="7" s="1"/>
  <c r="U250" i="7" s="1"/>
  <c r="S254" i="7"/>
  <c r="T254" i="7" s="1"/>
  <c r="U254" i="7" s="1"/>
  <c r="S262" i="7"/>
  <c r="T262" i="7" s="1"/>
  <c r="U262" i="7" s="1"/>
  <c r="S266" i="7"/>
  <c r="T266" i="7" s="1"/>
  <c r="U266" i="7" s="1"/>
  <c r="S268" i="7"/>
  <c r="T268" i="7" s="1"/>
  <c r="U268" i="7" s="1"/>
  <c r="S272" i="7"/>
  <c r="T272" i="7" s="1"/>
  <c r="U272" i="7" s="1"/>
  <c r="S278" i="7"/>
  <c r="T278" i="7" s="1"/>
  <c r="U278" i="7" s="1"/>
  <c r="S282" i="7"/>
  <c r="T282" i="7" s="1"/>
  <c r="U282" i="7" s="1"/>
  <c r="S286" i="7"/>
  <c r="T286" i="7" s="1"/>
  <c r="U286" i="7" s="1"/>
  <c r="S288" i="7"/>
  <c r="T288" i="7" s="1"/>
  <c r="U288" i="7" s="1"/>
  <c r="S20" i="7"/>
  <c r="T20" i="7" s="1"/>
  <c r="U20" i="7" s="1"/>
  <c r="S42" i="7"/>
  <c r="T42" i="7" s="1"/>
  <c r="U42" i="7" s="1"/>
  <c r="S52" i="7"/>
  <c r="T52" i="7" s="1"/>
  <c r="U52" i="7" s="1"/>
  <c r="S74" i="7"/>
  <c r="T74" i="7" s="1"/>
  <c r="U74" i="7" s="1"/>
  <c r="S97" i="7"/>
  <c r="T97" i="7" s="1"/>
  <c r="U97" i="7" s="1"/>
  <c r="S116" i="7"/>
  <c r="T116" i="7" s="1"/>
  <c r="U116" i="7" s="1"/>
  <c r="S124" i="7"/>
  <c r="T124" i="7" s="1"/>
  <c r="U124" i="7" s="1"/>
  <c r="S132" i="7"/>
  <c r="T132" i="7" s="1"/>
  <c r="U132" i="7" s="1"/>
  <c r="S140" i="7"/>
  <c r="T140" i="7" s="1"/>
  <c r="U140" i="7" s="1"/>
  <c r="S148" i="7"/>
  <c r="T148" i="7" s="1"/>
  <c r="U148" i="7" s="1"/>
  <c r="S156" i="7"/>
  <c r="T156" i="7" s="1"/>
  <c r="U156" i="7" s="1"/>
  <c r="S164" i="7"/>
  <c r="T164" i="7" s="1"/>
  <c r="U164" i="7" s="1"/>
  <c r="S172" i="7"/>
  <c r="T172" i="7" s="1"/>
  <c r="U172" i="7" s="1"/>
  <c r="S180" i="7"/>
  <c r="T180" i="7" s="1"/>
  <c r="U180" i="7" s="1"/>
  <c r="S188" i="7"/>
  <c r="T188" i="7" s="1"/>
  <c r="U188" i="7" s="1"/>
  <c r="S196" i="7"/>
  <c r="T196" i="7" s="1"/>
  <c r="U196" i="7" s="1"/>
  <c r="S204" i="7"/>
  <c r="T204" i="7" s="1"/>
  <c r="U204" i="7" s="1"/>
  <c r="S212" i="7"/>
  <c r="T212" i="7" s="1"/>
  <c r="U212" i="7" s="1"/>
  <c r="S220" i="7"/>
  <c r="T220" i="7" s="1"/>
  <c r="U220" i="7" s="1"/>
  <c r="S28" i="7"/>
  <c r="T28" i="7" s="1"/>
  <c r="U28" i="7" s="1"/>
  <c r="S72" i="7"/>
  <c r="T72" i="7" s="1"/>
  <c r="U72" i="7" s="1"/>
  <c r="S120" i="7"/>
  <c r="T120" i="7" s="1"/>
  <c r="U120" i="7" s="1"/>
  <c r="S136" i="7"/>
  <c r="T136" i="7" s="1"/>
  <c r="U136" i="7" s="1"/>
  <c r="S152" i="7"/>
  <c r="T152" i="7" s="1"/>
  <c r="U152" i="7" s="1"/>
  <c r="S168" i="7"/>
  <c r="T168" i="7" s="1"/>
  <c r="U168" i="7" s="1"/>
  <c r="S184" i="7"/>
  <c r="T184" i="7" s="1"/>
  <c r="U184" i="7" s="1"/>
  <c r="S200" i="7"/>
  <c r="T200" i="7" s="1"/>
  <c r="U200" i="7" s="1"/>
  <c r="S216" i="7"/>
  <c r="T216" i="7" s="1"/>
  <c r="U216" i="7" s="1"/>
  <c r="S227" i="7"/>
  <c r="T227" i="7" s="1"/>
  <c r="U227" i="7" s="1"/>
  <c r="S235" i="7"/>
  <c r="T235" i="7" s="1"/>
  <c r="U235" i="7" s="1"/>
  <c r="S243" i="7"/>
  <c r="T243" i="7" s="1"/>
  <c r="U243" i="7" s="1"/>
  <c r="S251" i="7"/>
  <c r="T251" i="7" s="1"/>
  <c r="U251" i="7" s="1"/>
  <c r="S259" i="7"/>
  <c r="T259" i="7" s="1"/>
  <c r="U259" i="7" s="1"/>
  <c r="S267" i="7"/>
  <c r="T267" i="7" s="1"/>
  <c r="U267" i="7" s="1"/>
  <c r="S275" i="7"/>
  <c r="T275" i="7" s="1"/>
  <c r="U275" i="7" s="1"/>
  <c r="S283" i="7"/>
  <c r="T283" i="7" s="1"/>
  <c r="U283" i="7" s="1"/>
  <c r="S291" i="7"/>
  <c r="T291" i="7" s="1"/>
  <c r="U291" i="7" s="1"/>
  <c r="S321" i="7"/>
  <c r="T321" i="7" s="1"/>
  <c r="U321" i="7" s="1"/>
  <c r="S345" i="7"/>
  <c r="T345" i="7" s="1"/>
  <c r="U345" i="7" s="1"/>
  <c r="S349" i="7"/>
  <c r="T349" i="7" s="1"/>
  <c r="U349" i="7" s="1"/>
  <c r="S350" i="7"/>
  <c r="T350" i="7" s="1"/>
  <c r="U350" i="7" s="1"/>
  <c r="S353" i="7"/>
  <c r="T353" i="7" s="1"/>
  <c r="U353" i="7" s="1"/>
  <c r="S354" i="7"/>
  <c r="T354" i="7" s="1"/>
  <c r="U354" i="7" s="1"/>
  <c r="S357" i="7"/>
  <c r="T357" i="7" s="1"/>
  <c r="U357" i="7" s="1"/>
  <c r="S358" i="7"/>
  <c r="T358" i="7" s="1"/>
  <c r="U358" i="7" s="1"/>
  <c r="S361" i="7"/>
  <c r="T361" i="7" s="1"/>
  <c r="U361" i="7" s="1"/>
  <c r="S362" i="7"/>
  <c r="T362" i="7" s="1"/>
  <c r="U362" i="7" s="1"/>
  <c r="S311" i="7"/>
  <c r="T311" i="7" s="1"/>
  <c r="U311" i="7" s="1"/>
  <c r="S312" i="7"/>
  <c r="T312" i="7" s="1"/>
  <c r="U312" i="7" s="1"/>
  <c r="S315" i="7"/>
  <c r="T315" i="7" s="1"/>
  <c r="U315" i="7" s="1"/>
  <c r="S319" i="7"/>
  <c r="T319" i="7" s="1"/>
  <c r="U319" i="7" s="1"/>
  <c r="S323" i="7"/>
  <c r="T323" i="7" s="1"/>
  <c r="U323" i="7" s="1"/>
  <c r="S324" i="7"/>
  <c r="T324" i="7" s="1"/>
  <c r="U324" i="7" s="1"/>
  <c r="S335" i="7"/>
  <c r="T335" i="7" s="1"/>
  <c r="U335" i="7" s="1"/>
  <c r="S336" i="7"/>
  <c r="T336" i="7" s="1"/>
  <c r="U336" i="7" s="1"/>
  <c r="S344" i="7"/>
  <c r="T344" i="7" s="1"/>
  <c r="U344" i="7" s="1"/>
  <c r="S50" i="7"/>
  <c r="T50" i="7" s="1"/>
  <c r="U50" i="7" s="1"/>
  <c r="S87" i="7"/>
  <c r="T87" i="7" s="1"/>
  <c r="U87" i="7" s="1"/>
  <c r="S91" i="7"/>
  <c r="T91" i="7" s="1"/>
  <c r="U91" i="7" s="1"/>
  <c r="S113" i="7"/>
  <c r="T113" i="7" s="1"/>
  <c r="U113" i="7" s="1"/>
  <c r="S117" i="7"/>
  <c r="T117" i="7" s="1"/>
  <c r="U117" i="7" s="1"/>
  <c r="S129" i="7"/>
  <c r="T129" i="7" s="1"/>
  <c r="U129" i="7" s="1"/>
  <c r="S133" i="7"/>
  <c r="T133" i="7" s="1"/>
  <c r="U133" i="7" s="1"/>
  <c r="S145" i="7"/>
  <c r="T145" i="7" s="1"/>
  <c r="U145" i="7" s="1"/>
  <c r="S149" i="7"/>
  <c r="T149" i="7" s="1"/>
  <c r="U149" i="7" s="1"/>
  <c r="S161" i="7"/>
  <c r="T161" i="7" s="1"/>
  <c r="U161" i="7" s="1"/>
  <c r="S165" i="7"/>
  <c r="T165" i="7" s="1"/>
  <c r="U165" i="7" s="1"/>
  <c r="S177" i="7"/>
  <c r="T177" i="7" s="1"/>
  <c r="U177" i="7" s="1"/>
  <c r="S181" i="7"/>
  <c r="T181" i="7" s="1"/>
  <c r="U181" i="7" s="1"/>
  <c r="S193" i="7"/>
  <c r="T193" i="7" s="1"/>
  <c r="U193" i="7" s="1"/>
  <c r="S197" i="7"/>
  <c r="T197" i="7" s="1"/>
  <c r="U197" i="7" s="1"/>
  <c r="S209" i="7"/>
  <c r="T209" i="7" s="1"/>
  <c r="U209" i="7" s="1"/>
  <c r="S213" i="7"/>
  <c r="T213" i="7" s="1"/>
  <c r="U213" i="7" s="1"/>
  <c r="S225" i="7"/>
  <c r="T225" i="7" s="1"/>
  <c r="U225" i="7" s="1"/>
  <c r="S233" i="7"/>
  <c r="T233" i="7" s="1"/>
  <c r="U233" i="7" s="1"/>
  <c r="S241" i="7"/>
  <c r="T241" i="7" s="1"/>
  <c r="U241" i="7" s="1"/>
  <c r="S249" i="7"/>
  <c r="T249" i="7" s="1"/>
  <c r="U249" i="7" s="1"/>
  <c r="S257" i="7"/>
  <c r="T257" i="7" s="1"/>
  <c r="U257" i="7" s="1"/>
  <c r="S265" i="7"/>
  <c r="T265" i="7" s="1"/>
  <c r="U265" i="7" s="1"/>
  <c r="S273" i="7"/>
  <c r="T273" i="7" s="1"/>
  <c r="U273" i="7" s="1"/>
  <c r="S281" i="7"/>
  <c r="T281" i="7" s="1"/>
  <c r="U281" i="7" s="1"/>
  <c r="S289" i="7"/>
  <c r="T289" i="7" s="1"/>
  <c r="U289" i="7" s="1"/>
  <c r="S297" i="7"/>
  <c r="T297" i="7" s="1"/>
  <c r="U297" i="7" s="1"/>
  <c r="S299" i="7"/>
  <c r="T299" i="7" s="1"/>
  <c r="U299" i="7" s="1"/>
  <c r="S301" i="7"/>
  <c r="T301" i="7" s="1"/>
  <c r="U301" i="7" s="1"/>
  <c r="S303" i="7"/>
  <c r="T303" i="7" s="1"/>
  <c r="U303" i="7" s="1"/>
  <c r="S305" i="7"/>
  <c r="T305" i="7" s="1"/>
  <c r="U305" i="7" s="1"/>
  <c r="S307" i="7"/>
  <c r="T307" i="7" s="1"/>
  <c r="U307" i="7" s="1"/>
  <c r="S309" i="7"/>
  <c r="T309" i="7" s="1"/>
  <c r="U309" i="7" s="1"/>
  <c r="S310" i="7"/>
  <c r="T310" i="7" s="1"/>
  <c r="U310" i="7" s="1"/>
  <c r="S313" i="7"/>
  <c r="T313" i="7" s="1"/>
  <c r="U313" i="7" s="1"/>
  <c r="S314" i="7"/>
  <c r="T314" i="7" s="1"/>
  <c r="U314" i="7" s="1"/>
  <c r="S317" i="7"/>
  <c r="T317" i="7" s="1"/>
  <c r="U317" i="7" s="1"/>
  <c r="S318" i="7"/>
  <c r="T318" i="7" s="1"/>
  <c r="U318" i="7" s="1"/>
  <c r="S322" i="7"/>
  <c r="T322" i="7" s="1"/>
  <c r="U322" i="7" s="1"/>
  <c r="S325" i="7"/>
  <c r="T325" i="7" s="1"/>
  <c r="U325" i="7" s="1"/>
  <c r="S326" i="7"/>
  <c r="T326" i="7" s="1"/>
  <c r="U326" i="7" s="1"/>
  <c r="S329" i="7"/>
  <c r="T329" i="7" s="1"/>
  <c r="U329" i="7" s="1"/>
  <c r="S330" i="7"/>
  <c r="T330" i="7" s="1"/>
  <c r="U330" i="7" s="1"/>
  <c r="S333" i="7"/>
  <c r="T333" i="7" s="1"/>
  <c r="U333" i="7" s="1"/>
  <c r="S334" i="7"/>
  <c r="T334" i="7" s="1"/>
  <c r="U334" i="7" s="1"/>
  <c r="S337" i="7"/>
  <c r="T337" i="7" s="1"/>
  <c r="U337" i="7" s="1"/>
  <c r="S338" i="7"/>
  <c r="T338" i="7" s="1"/>
  <c r="U338" i="7" s="1"/>
  <c r="S341" i="7"/>
  <c r="T341" i="7" s="1"/>
  <c r="U341" i="7" s="1"/>
  <c r="S342" i="7"/>
  <c r="T342" i="7" s="1"/>
  <c r="U342" i="7" s="1"/>
  <c r="S346" i="7"/>
  <c r="T346" i="7" s="1"/>
  <c r="U346" i="7" s="1"/>
  <c r="S316" i="7"/>
  <c r="T316" i="7" s="1"/>
  <c r="U316" i="7" s="1"/>
  <c r="S320" i="7"/>
  <c r="T320" i="7" s="1"/>
  <c r="U320" i="7" s="1"/>
  <c r="S328" i="7"/>
  <c r="T328" i="7" s="1"/>
  <c r="U328" i="7" s="1"/>
  <c r="S339" i="7"/>
  <c r="T339" i="7" s="1"/>
  <c r="U339" i="7" s="1"/>
  <c r="S343" i="7"/>
  <c r="T343" i="7" s="1"/>
  <c r="U343" i="7" s="1"/>
  <c r="S348" i="7"/>
  <c r="T348" i="7" s="1"/>
  <c r="U348" i="7" s="1"/>
  <c r="S99" i="7"/>
  <c r="T99" i="7" s="1"/>
  <c r="U99" i="7" s="1"/>
  <c r="S112" i="7"/>
  <c r="T112" i="7" s="1"/>
  <c r="U112" i="7" s="1"/>
  <c r="S128" i="7"/>
  <c r="T128" i="7" s="1"/>
  <c r="U128" i="7" s="1"/>
  <c r="S144" i="7"/>
  <c r="T144" i="7" s="1"/>
  <c r="U144" i="7" s="1"/>
  <c r="S160" i="7"/>
  <c r="T160" i="7" s="1"/>
  <c r="U160" i="7" s="1"/>
  <c r="S176" i="7"/>
  <c r="T176" i="7" s="1"/>
  <c r="U176" i="7" s="1"/>
  <c r="S192" i="7"/>
  <c r="T192" i="7" s="1"/>
  <c r="U192" i="7" s="1"/>
  <c r="S208" i="7"/>
  <c r="T208" i="7" s="1"/>
  <c r="U208" i="7" s="1"/>
  <c r="S224" i="7"/>
  <c r="T224" i="7" s="1"/>
  <c r="U224" i="7" s="1"/>
  <c r="S231" i="7"/>
  <c r="T231" i="7" s="1"/>
  <c r="U231" i="7" s="1"/>
  <c r="S239" i="7"/>
  <c r="T239" i="7" s="1"/>
  <c r="U239" i="7" s="1"/>
  <c r="S247" i="7"/>
  <c r="T247" i="7" s="1"/>
  <c r="U247" i="7" s="1"/>
  <c r="S255" i="7"/>
  <c r="T255" i="7" s="1"/>
  <c r="U255" i="7" s="1"/>
  <c r="S263" i="7"/>
  <c r="T263" i="7" s="1"/>
  <c r="U263" i="7" s="1"/>
  <c r="S271" i="7"/>
  <c r="T271" i="7" s="1"/>
  <c r="U271" i="7" s="1"/>
  <c r="S279" i="7"/>
  <c r="T279" i="7" s="1"/>
  <c r="U279" i="7" s="1"/>
  <c r="S287" i="7"/>
  <c r="T287" i="7" s="1"/>
  <c r="U287" i="7" s="1"/>
  <c r="S295" i="7"/>
  <c r="T295" i="7" s="1"/>
  <c r="U295" i="7" s="1"/>
  <c r="S89" i="7"/>
  <c r="T89" i="7" s="1"/>
  <c r="U89" i="7" s="1"/>
  <c r="S95" i="7"/>
  <c r="T95" i="7" s="1"/>
  <c r="U95" i="7" s="1"/>
  <c r="S109" i="7"/>
  <c r="T109" i="7" s="1"/>
  <c r="U109" i="7" s="1"/>
  <c r="S121" i="7"/>
  <c r="T121" i="7" s="1"/>
  <c r="U121" i="7" s="1"/>
  <c r="S125" i="7"/>
  <c r="T125" i="7" s="1"/>
  <c r="U125" i="7" s="1"/>
  <c r="S137" i="7"/>
  <c r="T137" i="7" s="1"/>
  <c r="U137" i="7" s="1"/>
  <c r="S141" i="7"/>
  <c r="T141" i="7" s="1"/>
  <c r="U141" i="7" s="1"/>
  <c r="S153" i="7"/>
  <c r="T153" i="7" s="1"/>
  <c r="U153" i="7" s="1"/>
  <c r="S157" i="7"/>
  <c r="T157" i="7" s="1"/>
  <c r="U157" i="7" s="1"/>
  <c r="S169" i="7"/>
  <c r="T169" i="7" s="1"/>
  <c r="U169" i="7" s="1"/>
  <c r="S173" i="7"/>
  <c r="T173" i="7" s="1"/>
  <c r="U173" i="7" s="1"/>
  <c r="S185" i="7"/>
  <c r="T185" i="7" s="1"/>
  <c r="U185" i="7" s="1"/>
  <c r="S189" i="7"/>
  <c r="T189" i="7" s="1"/>
  <c r="U189" i="7" s="1"/>
  <c r="S201" i="7"/>
  <c r="T201" i="7" s="1"/>
  <c r="U201" i="7" s="1"/>
  <c r="S205" i="7"/>
  <c r="T205" i="7" s="1"/>
  <c r="U205" i="7" s="1"/>
  <c r="S217" i="7"/>
  <c r="T217" i="7" s="1"/>
  <c r="U217" i="7" s="1"/>
  <c r="S221" i="7"/>
  <c r="T221" i="7" s="1"/>
  <c r="U221" i="7" s="1"/>
  <c r="S229" i="7"/>
  <c r="T229" i="7" s="1"/>
  <c r="U229" i="7" s="1"/>
  <c r="S237" i="7"/>
  <c r="T237" i="7" s="1"/>
  <c r="U237" i="7" s="1"/>
  <c r="S245" i="7"/>
  <c r="T245" i="7" s="1"/>
  <c r="U245" i="7" s="1"/>
  <c r="S253" i="7"/>
  <c r="T253" i="7" s="1"/>
  <c r="U253" i="7" s="1"/>
  <c r="S261" i="7"/>
  <c r="T261" i="7" s="1"/>
  <c r="U261" i="7" s="1"/>
  <c r="S269" i="7"/>
  <c r="T269" i="7" s="1"/>
  <c r="U269" i="7" s="1"/>
  <c r="S277" i="7"/>
  <c r="T277" i="7" s="1"/>
  <c r="U277" i="7" s="1"/>
  <c r="S285" i="7"/>
  <c r="T285" i="7" s="1"/>
  <c r="U285" i="7" s="1"/>
  <c r="S293" i="7"/>
  <c r="T293" i="7" s="1"/>
  <c r="U293" i="7" s="1"/>
  <c r="S327" i="7"/>
  <c r="T327" i="7" s="1"/>
  <c r="U327" i="7" s="1"/>
  <c r="S331" i="7"/>
  <c r="T331" i="7" s="1"/>
  <c r="U331" i="7" s="1"/>
  <c r="S332" i="7"/>
  <c r="T332" i="7" s="1"/>
  <c r="U332" i="7" s="1"/>
  <c r="S340" i="7"/>
  <c r="T340" i="7" s="1"/>
  <c r="U340" i="7" s="1"/>
  <c r="S347" i="7"/>
  <c r="T347" i="7" s="1"/>
  <c r="U347" i="7" s="1"/>
  <c r="S351" i="7"/>
  <c r="T351" i="7" s="1"/>
  <c r="U351" i="7" s="1"/>
  <c r="S360" i="7"/>
  <c r="T360" i="7" s="1"/>
  <c r="U360" i="7" s="1"/>
  <c r="S356" i="7"/>
  <c r="T356" i="7" s="1"/>
  <c r="U356" i="7" s="1"/>
  <c r="S363" i="7"/>
  <c r="T363" i="7" s="1"/>
  <c r="U363" i="7" s="1"/>
  <c r="S352" i="7"/>
  <c r="T352" i="7" s="1"/>
  <c r="U352" i="7" s="1"/>
  <c r="S359" i="7"/>
  <c r="T359" i="7" s="1"/>
  <c r="U359" i="7" s="1"/>
  <c r="S355" i="7"/>
  <c r="T355" i="7" s="1"/>
  <c r="U355" i="7" s="1"/>
  <c r="S19" i="7"/>
  <c r="T19" i="7" s="1"/>
  <c r="U19" i="7" s="1"/>
  <c r="F19" i="13"/>
  <c r="D19" i="13" s="1"/>
  <c r="S18" i="7"/>
  <c r="T18" i="7" s="1"/>
  <c r="U18" i="7" s="1"/>
  <c r="I35" i="15"/>
  <c r="I36" i="15" s="1"/>
  <c r="F17" i="13" s="1"/>
  <c r="D17" i="13" s="1"/>
  <c r="I31" i="15"/>
  <c r="I32" i="15" s="1"/>
  <c r="H35" i="15"/>
  <c r="H36" i="15" s="1"/>
  <c r="Q20" i="5" l="1"/>
  <c r="R20" i="5" s="1"/>
  <c r="S20" i="5" s="1"/>
  <c r="Q22" i="5"/>
  <c r="R22" i="5" s="1"/>
  <c r="S22" i="5" s="1"/>
  <c r="Q24" i="5"/>
  <c r="R24" i="5" s="1"/>
  <c r="S24" i="5" s="1"/>
  <c r="Q26" i="5"/>
  <c r="R26" i="5" s="1"/>
  <c r="S26" i="5" s="1"/>
  <c r="Q28" i="5"/>
  <c r="R28" i="5" s="1"/>
  <c r="S28" i="5" s="1"/>
  <c r="Q30" i="5"/>
  <c r="R30" i="5" s="1"/>
  <c r="S30" i="5" s="1"/>
  <c r="Q32" i="5"/>
  <c r="R32" i="5" s="1"/>
  <c r="S32" i="5" s="1"/>
  <c r="Q34" i="5"/>
  <c r="R34" i="5" s="1"/>
  <c r="S34" i="5" s="1"/>
  <c r="Q36" i="5"/>
  <c r="R36" i="5" s="1"/>
  <c r="S36" i="5" s="1"/>
  <c r="Q38" i="5"/>
  <c r="R38" i="5" s="1"/>
  <c r="S38" i="5" s="1"/>
  <c r="Q40" i="5"/>
  <c r="R40" i="5" s="1"/>
  <c r="S40" i="5" s="1"/>
  <c r="Q42" i="5"/>
  <c r="R42" i="5" s="1"/>
  <c r="S42" i="5" s="1"/>
  <c r="Q44" i="5"/>
  <c r="R44" i="5" s="1"/>
  <c r="S44" i="5" s="1"/>
  <c r="Q46" i="5"/>
  <c r="R46" i="5" s="1"/>
  <c r="S46" i="5" s="1"/>
  <c r="Q48" i="5"/>
  <c r="R48" i="5" s="1"/>
  <c r="S48" i="5" s="1"/>
  <c r="Q50" i="5"/>
  <c r="R50" i="5" s="1"/>
  <c r="S50" i="5" s="1"/>
  <c r="Q52" i="5"/>
  <c r="R52" i="5" s="1"/>
  <c r="S52" i="5" s="1"/>
  <c r="Q54" i="5"/>
  <c r="R54" i="5" s="1"/>
  <c r="S54" i="5" s="1"/>
  <c r="Q56" i="5"/>
  <c r="R56" i="5" s="1"/>
  <c r="S56" i="5" s="1"/>
  <c r="Q58" i="5"/>
  <c r="R58" i="5" s="1"/>
  <c r="S58" i="5" s="1"/>
  <c r="Q60" i="5"/>
  <c r="R60" i="5" s="1"/>
  <c r="S60" i="5" s="1"/>
  <c r="Q62" i="5"/>
  <c r="R62" i="5" s="1"/>
  <c r="S62" i="5" s="1"/>
  <c r="Q64" i="5"/>
  <c r="R64" i="5" s="1"/>
  <c r="S64" i="5" s="1"/>
  <c r="Q66" i="5"/>
  <c r="R66" i="5" s="1"/>
  <c r="S66" i="5" s="1"/>
  <c r="Q68" i="5"/>
  <c r="R68" i="5" s="1"/>
  <c r="S68" i="5" s="1"/>
  <c r="Q70" i="5"/>
  <c r="R70" i="5" s="1"/>
  <c r="S70" i="5" s="1"/>
  <c r="Q72" i="5"/>
  <c r="R72" i="5" s="1"/>
  <c r="S72" i="5" s="1"/>
  <c r="Q74" i="5"/>
  <c r="R74" i="5" s="1"/>
  <c r="S74" i="5" s="1"/>
  <c r="Q57" i="5"/>
  <c r="R57" i="5" s="1"/>
  <c r="S57" i="5" s="1"/>
  <c r="Q65" i="5"/>
  <c r="R65" i="5" s="1"/>
  <c r="S65" i="5" s="1"/>
  <c r="Q19" i="5"/>
  <c r="R19" i="5" s="1"/>
  <c r="S19" i="5" s="1"/>
  <c r="Q23" i="5"/>
  <c r="R23" i="5" s="1"/>
  <c r="S23" i="5" s="1"/>
  <c r="Q27" i="5"/>
  <c r="R27" i="5" s="1"/>
  <c r="S27" i="5" s="1"/>
  <c r="Q31" i="5"/>
  <c r="R31" i="5" s="1"/>
  <c r="S31" i="5" s="1"/>
  <c r="Q35" i="5"/>
  <c r="R35" i="5" s="1"/>
  <c r="S35" i="5" s="1"/>
  <c r="Q39" i="5"/>
  <c r="R39" i="5" s="1"/>
  <c r="S39" i="5" s="1"/>
  <c r="Q43" i="5"/>
  <c r="R43" i="5" s="1"/>
  <c r="S43" i="5" s="1"/>
  <c r="Q47" i="5"/>
  <c r="R47" i="5" s="1"/>
  <c r="S47" i="5" s="1"/>
  <c r="Q51" i="5"/>
  <c r="R51" i="5" s="1"/>
  <c r="S51" i="5" s="1"/>
  <c r="Q55" i="5"/>
  <c r="R55" i="5" s="1"/>
  <c r="S55" i="5" s="1"/>
  <c r="Q63" i="5"/>
  <c r="R63" i="5" s="1"/>
  <c r="S63" i="5" s="1"/>
  <c r="Q71" i="5"/>
  <c r="R71" i="5" s="1"/>
  <c r="S71" i="5" s="1"/>
  <c r="Q76" i="5"/>
  <c r="R76" i="5" s="1"/>
  <c r="S76" i="5" s="1"/>
  <c r="Q78" i="5"/>
  <c r="R78" i="5" s="1"/>
  <c r="S78" i="5" s="1"/>
  <c r="Q80" i="5"/>
  <c r="R80" i="5" s="1"/>
  <c r="S80" i="5" s="1"/>
  <c r="Q82" i="5"/>
  <c r="R82" i="5" s="1"/>
  <c r="S82" i="5" s="1"/>
  <c r="Q84" i="5"/>
  <c r="R84" i="5" s="1"/>
  <c r="S84" i="5" s="1"/>
  <c r="Q86" i="5"/>
  <c r="R86" i="5" s="1"/>
  <c r="S86" i="5" s="1"/>
  <c r="Q88" i="5"/>
  <c r="R88" i="5" s="1"/>
  <c r="S88" i="5" s="1"/>
  <c r="Q90" i="5"/>
  <c r="R90" i="5" s="1"/>
  <c r="S90" i="5" s="1"/>
  <c r="Q92" i="5"/>
  <c r="R92" i="5" s="1"/>
  <c r="S92" i="5" s="1"/>
  <c r="Q94" i="5"/>
  <c r="R94" i="5" s="1"/>
  <c r="S94" i="5" s="1"/>
  <c r="Q96" i="5"/>
  <c r="R96" i="5" s="1"/>
  <c r="S96" i="5" s="1"/>
  <c r="Q98" i="5"/>
  <c r="R98" i="5" s="1"/>
  <c r="S98" i="5" s="1"/>
  <c r="Q100" i="5"/>
  <c r="R100" i="5" s="1"/>
  <c r="S100" i="5" s="1"/>
  <c r="Q102" i="5"/>
  <c r="R102" i="5" s="1"/>
  <c r="S102" i="5" s="1"/>
  <c r="Q104" i="5"/>
  <c r="R104" i="5" s="1"/>
  <c r="S104" i="5" s="1"/>
  <c r="Q106" i="5"/>
  <c r="R106" i="5" s="1"/>
  <c r="S106" i="5" s="1"/>
  <c r="Q108" i="5"/>
  <c r="R108" i="5" s="1"/>
  <c r="S108" i="5" s="1"/>
  <c r="Q110" i="5"/>
  <c r="R110" i="5" s="1"/>
  <c r="S110" i="5" s="1"/>
  <c r="Q112" i="5"/>
  <c r="R112" i="5" s="1"/>
  <c r="S112" i="5" s="1"/>
  <c r="Q114" i="5"/>
  <c r="R114" i="5" s="1"/>
  <c r="S114" i="5" s="1"/>
  <c r="Q116" i="5"/>
  <c r="R116" i="5" s="1"/>
  <c r="S116" i="5" s="1"/>
  <c r="Q118" i="5"/>
  <c r="R118" i="5" s="1"/>
  <c r="S118" i="5" s="1"/>
  <c r="Q120" i="5"/>
  <c r="R120" i="5" s="1"/>
  <c r="S120" i="5" s="1"/>
  <c r="Q122" i="5"/>
  <c r="R122" i="5" s="1"/>
  <c r="S122" i="5" s="1"/>
  <c r="Q124" i="5"/>
  <c r="R124" i="5" s="1"/>
  <c r="S124" i="5" s="1"/>
  <c r="Q126" i="5"/>
  <c r="R126" i="5" s="1"/>
  <c r="S126" i="5" s="1"/>
  <c r="Q128" i="5"/>
  <c r="R128" i="5" s="1"/>
  <c r="S128" i="5" s="1"/>
  <c r="Q130" i="5"/>
  <c r="R130" i="5" s="1"/>
  <c r="S130" i="5" s="1"/>
  <c r="Q132" i="5"/>
  <c r="R132" i="5" s="1"/>
  <c r="S132" i="5" s="1"/>
  <c r="Q134" i="5"/>
  <c r="R134" i="5" s="1"/>
  <c r="S134" i="5" s="1"/>
  <c r="Q61" i="5"/>
  <c r="R61" i="5" s="1"/>
  <c r="S61" i="5" s="1"/>
  <c r="Q69" i="5"/>
  <c r="R69" i="5" s="1"/>
  <c r="S69" i="5" s="1"/>
  <c r="Q73" i="5"/>
  <c r="R73" i="5" s="1"/>
  <c r="S73" i="5" s="1"/>
  <c r="Q67" i="5"/>
  <c r="R67" i="5" s="1"/>
  <c r="S67" i="5" s="1"/>
  <c r="Q77" i="5"/>
  <c r="R77" i="5" s="1"/>
  <c r="S77" i="5" s="1"/>
  <c r="Q85" i="5"/>
  <c r="R85" i="5" s="1"/>
  <c r="S85" i="5" s="1"/>
  <c r="Q93" i="5"/>
  <c r="R93" i="5" s="1"/>
  <c r="S93" i="5" s="1"/>
  <c r="Q101" i="5"/>
  <c r="R101" i="5" s="1"/>
  <c r="S101" i="5" s="1"/>
  <c r="Q109" i="5"/>
  <c r="R109" i="5" s="1"/>
  <c r="S109" i="5" s="1"/>
  <c r="Q117" i="5"/>
  <c r="R117" i="5" s="1"/>
  <c r="S117" i="5" s="1"/>
  <c r="Q137" i="5"/>
  <c r="R137" i="5" s="1"/>
  <c r="S137" i="5" s="1"/>
  <c r="Q138" i="5"/>
  <c r="R138" i="5" s="1"/>
  <c r="S138" i="5" s="1"/>
  <c r="Q141" i="5"/>
  <c r="R141" i="5" s="1"/>
  <c r="S141" i="5" s="1"/>
  <c r="Q142" i="5"/>
  <c r="R142" i="5" s="1"/>
  <c r="S142" i="5" s="1"/>
  <c r="Q145" i="5"/>
  <c r="R145" i="5" s="1"/>
  <c r="S145" i="5" s="1"/>
  <c r="Q146" i="5"/>
  <c r="R146" i="5" s="1"/>
  <c r="S146" i="5" s="1"/>
  <c r="Q149" i="5"/>
  <c r="R149" i="5" s="1"/>
  <c r="S149" i="5" s="1"/>
  <c r="Q150" i="5"/>
  <c r="R150" i="5" s="1"/>
  <c r="S150" i="5" s="1"/>
  <c r="Q152" i="5"/>
  <c r="R152" i="5" s="1"/>
  <c r="S152" i="5" s="1"/>
  <c r="Q154" i="5"/>
  <c r="R154" i="5" s="1"/>
  <c r="S154" i="5" s="1"/>
  <c r="Q156" i="5"/>
  <c r="R156" i="5" s="1"/>
  <c r="S156" i="5" s="1"/>
  <c r="Q158" i="5"/>
  <c r="R158" i="5" s="1"/>
  <c r="S158" i="5" s="1"/>
  <c r="Q160" i="5"/>
  <c r="R160" i="5" s="1"/>
  <c r="S160" i="5" s="1"/>
  <c r="Q162" i="5"/>
  <c r="R162" i="5" s="1"/>
  <c r="S162" i="5" s="1"/>
  <c r="Q164" i="5"/>
  <c r="R164" i="5" s="1"/>
  <c r="S164" i="5" s="1"/>
  <c r="Q166" i="5"/>
  <c r="R166" i="5" s="1"/>
  <c r="S166" i="5" s="1"/>
  <c r="Q168" i="5"/>
  <c r="R168" i="5" s="1"/>
  <c r="S168" i="5" s="1"/>
  <c r="Q170" i="5"/>
  <c r="R170" i="5" s="1"/>
  <c r="S170" i="5" s="1"/>
  <c r="Q172" i="5"/>
  <c r="R172" i="5" s="1"/>
  <c r="S172" i="5" s="1"/>
  <c r="Q175" i="5"/>
  <c r="R175" i="5" s="1"/>
  <c r="S175" i="5" s="1"/>
  <c r="Q177" i="5"/>
  <c r="R177" i="5" s="1"/>
  <c r="S177" i="5" s="1"/>
  <c r="Q179" i="5"/>
  <c r="R179" i="5" s="1"/>
  <c r="S179" i="5" s="1"/>
  <c r="Q181" i="5"/>
  <c r="R181" i="5" s="1"/>
  <c r="S181" i="5" s="1"/>
  <c r="Q183" i="5"/>
  <c r="R183" i="5" s="1"/>
  <c r="S183" i="5" s="1"/>
  <c r="Q185" i="5"/>
  <c r="R185" i="5" s="1"/>
  <c r="S185" i="5" s="1"/>
  <c r="Q187" i="5"/>
  <c r="R187" i="5" s="1"/>
  <c r="S187" i="5" s="1"/>
  <c r="Q81" i="5"/>
  <c r="R81" i="5" s="1"/>
  <c r="S81" i="5" s="1"/>
  <c r="Q97" i="5"/>
  <c r="R97" i="5" s="1"/>
  <c r="S97" i="5" s="1"/>
  <c r="Q113" i="5"/>
  <c r="R113" i="5" s="1"/>
  <c r="S113" i="5" s="1"/>
  <c r="Q143" i="5"/>
  <c r="R143" i="5" s="1"/>
  <c r="S143" i="5" s="1"/>
  <c r="Q144" i="5"/>
  <c r="R144" i="5" s="1"/>
  <c r="S144" i="5" s="1"/>
  <c r="Q157" i="5"/>
  <c r="R157" i="5" s="1"/>
  <c r="S157" i="5" s="1"/>
  <c r="Q165" i="5"/>
  <c r="R165" i="5" s="1"/>
  <c r="S165" i="5" s="1"/>
  <c r="Q173" i="5"/>
  <c r="R173" i="5" s="1"/>
  <c r="S173" i="5" s="1"/>
  <c r="Q180" i="5"/>
  <c r="R180" i="5" s="1"/>
  <c r="S180" i="5" s="1"/>
  <c r="Q188" i="5"/>
  <c r="R188" i="5" s="1"/>
  <c r="S188" i="5" s="1"/>
  <c r="Q21" i="5"/>
  <c r="R21" i="5" s="1"/>
  <c r="S21" i="5" s="1"/>
  <c r="Q29" i="5"/>
  <c r="R29" i="5" s="1"/>
  <c r="S29" i="5" s="1"/>
  <c r="Q37" i="5"/>
  <c r="R37" i="5" s="1"/>
  <c r="S37" i="5" s="1"/>
  <c r="Q45" i="5"/>
  <c r="R45" i="5" s="1"/>
  <c r="S45" i="5" s="1"/>
  <c r="Q53" i="5"/>
  <c r="R53" i="5" s="1"/>
  <c r="S53" i="5" s="1"/>
  <c r="Q75" i="5"/>
  <c r="R75" i="5" s="1"/>
  <c r="S75" i="5" s="1"/>
  <c r="Q79" i="5"/>
  <c r="R79" i="5" s="1"/>
  <c r="S79" i="5" s="1"/>
  <c r="Q91" i="5"/>
  <c r="R91" i="5" s="1"/>
  <c r="S91" i="5" s="1"/>
  <c r="Q95" i="5"/>
  <c r="R95" i="5" s="1"/>
  <c r="S95" i="5" s="1"/>
  <c r="Q107" i="5"/>
  <c r="R107" i="5" s="1"/>
  <c r="S107" i="5" s="1"/>
  <c r="Q111" i="5"/>
  <c r="R111" i="5" s="1"/>
  <c r="S111" i="5" s="1"/>
  <c r="Q147" i="5"/>
  <c r="R147" i="5" s="1"/>
  <c r="S147" i="5" s="1"/>
  <c r="Q148" i="5"/>
  <c r="R148" i="5" s="1"/>
  <c r="S148" i="5" s="1"/>
  <c r="Q151" i="5"/>
  <c r="R151" i="5" s="1"/>
  <c r="S151" i="5" s="1"/>
  <c r="Q159" i="5"/>
  <c r="R159" i="5" s="1"/>
  <c r="S159" i="5" s="1"/>
  <c r="Q167" i="5"/>
  <c r="R167" i="5" s="1"/>
  <c r="S167" i="5" s="1"/>
  <c r="Q174" i="5"/>
  <c r="R174" i="5" s="1"/>
  <c r="S174" i="5" s="1"/>
  <c r="Q182" i="5"/>
  <c r="R182" i="5" s="1"/>
  <c r="S182" i="5" s="1"/>
  <c r="Q189" i="5"/>
  <c r="R189" i="5" s="1"/>
  <c r="S189" i="5" s="1"/>
  <c r="Q191" i="5"/>
  <c r="R191" i="5" s="1"/>
  <c r="S191" i="5" s="1"/>
  <c r="Q193" i="5"/>
  <c r="R193" i="5" s="1"/>
  <c r="S193" i="5" s="1"/>
  <c r="Q195" i="5"/>
  <c r="R195" i="5" s="1"/>
  <c r="S195" i="5" s="1"/>
  <c r="Q197" i="5"/>
  <c r="R197" i="5" s="1"/>
  <c r="S197" i="5" s="1"/>
  <c r="Q199" i="5"/>
  <c r="R199" i="5" s="1"/>
  <c r="S199" i="5" s="1"/>
  <c r="Q201" i="5"/>
  <c r="R201" i="5" s="1"/>
  <c r="S201" i="5" s="1"/>
  <c r="Q203" i="5"/>
  <c r="R203" i="5" s="1"/>
  <c r="S203" i="5" s="1"/>
  <c r="Q205" i="5"/>
  <c r="R205" i="5" s="1"/>
  <c r="S205" i="5" s="1"/>
  <c r="Q207" i="5"/>
  <c r="R207" i="5" s="1"/>
  <c r="S207" i="5" s="1"/>
  <c r="Q209" i="5"/>
  <c r="R209" i="5" s="1"/>
  <c r="S209" i="5" s="1"/>
  <c r="Q211" i="5"/>
  <c r="R211" i="5" s="1"/>
  <c r="S211" i="5" s="1"/>
  <c r="Q213" i="5"/>
  <c r="R213" i="5" s="1"/>
  <c r="S213" i="5" s="1"/>
  <c r="Q215" i="5"/>
  <c r="R215" i="5" s="1"/>
  <c r="S215" i="5" s="1"/>
  <c r="Q217" i="5"/>
  <c r="R217" i="5" s="1"/>
  <c r="S217" i="5" s="1"/>
  <c r="Q219" i="5"/>
  <c r="R219" i="5" s="1"/>
  <c r="S219" i="5" s="1"/>
  <c r="Q221" i="5"/>
  <c r="R221" i="5" s="1"/>
  <c r="S221" i="5" s="1"/>
  <c r="Q223" i="5"/>
  <c r="R223" i="5" s="1"/>
  <c r="S223" i="5" s="1"/>
  <c r="Q225" i="5"/>
  <c r="R225" i="5" s="1"/>
  <c r="S225" i="5" s="1"/>
  <c r="Q89" i="5"/>
  <c r="R89" i="5" s="1"/>
  <c r="S89" i="5" s="1"/>
  <c r="Q105" i="5"/>
  <c r="R105" i="5" s="1"/>
  <c r="S105" i="5" s="1"/>
  <c r="Q136" i="5"/>
  <c r="R136" i="5" s="1"/>
  <c r="S136" i="5" s="1"/>
  <c r="Q153" i="5"/>
  <c r="R153" i="5" s="1"/>
  <c r="S153" i="5" s="1"/>
  <c r="Q161" i="5"/>
  <c r="R161" i="5" s="1"/>
  <c r="S161" i="5" s="1"/>
  <c r="Q169" i="5"/>
  <c r="R169" i="5" s="1"/>
  <c r="S169" i="5" s="1"/>
  <c r="Q176" i="5"/>
  <c r="R176" i="5" s="1"/>
  <c r="S176" i="5" s="1"/>
  <c r="Q184" i="5"/>
  <c r="R184" i="5" s="1"/>
  <c r="S184" i="5" s="1"/>
  <c r="Q83" i="5"/>
  <c r="R83" i="5" s="1"/>
  <c r="S83" i="5" s="1"/>
  <c r="Q87" i="5"/>
  <c r="R87" i="5" s="1"/>
  <c r="S87" i="5" s="1"/>
  <c r="Q99" i="5"/>
  <c r="R99" i="5" s="1"/>
  <c r="S99" i="5" s="1"/>
  <c r="Q103" i="5"/>
  <c r="R103" i="5" s="1"/>
  <c r="S103" i="5" s="1"/>
  <c r="Q115" i="5"/>
  <c r="R115" i="5" s="1"/>
  <c r="S115" i="5" s="1"/>
  <c r="Q119" i="5"/>
  <c r="R119" i="5" s="1"/>
  <c r="S119" i="5" s="1"/>
  <c r="Q127" i="5"/>
  <c r="R127" i="5" s="1"/>
  <c r="S127" i="5" s="1"/>
  <c r="Q135" i="5"/>
  <c r="R135" i="5" s="1"/>
  <c r="S135" i="5" s="1"/>
  <c r="Q155" i="5"/>
  <c r="R155" i="5" s="1"/>
  <c r="S155" i="5" s="1"/>
  <c r="Q171" i="5"/>
  <c r="R171" i="5" s="1"/>
  <c r="S171" i="5" s="1"/>
  <c r="Q186" i="5"/>
  <c r="R186" i="5" s="1"/>
  <c r="S186" i="5" s="1"/>
  <c r="Q196" i="5"/>
  <c r="R196" i="5" s="1"/>
  <c r="S196" i="5" s="1"/>
  <c r="Q204" i="5"/>
  <c r="R204" i="5" s="1"/>
  <c r="S204" i="5" s="1"/>
  <c r="Q212" i="5"/>
  <c r="R212" i="5" s="1"/>
  <c r="S212" i="5" s="1"/>
  <c r="Q218" i="5"/>
  <c r="R218" i="5" s="1"/>
  <c r="S218" i="5" s="1"/>
  <c r="Q304" i="5"/>
  <c r="R304" i="5" s="1"/>
  <c r="S304" i="5" s="1"/>
  <c r="Q306" i="5"/>
  <c r="R306" i="5" s="1"/>
  <c r="S306" i="5" s="1"/>
  <c r="Q308" i="5"/>
  <c r="R308" i="5" s="1"/>
  <c r="S308" i="5" s="1"/>
  <c r="Q310" i="5"/>
  <c r="R310" i="5" s="1"/>
  <c r="S310" i="5" s="1"/>
  <c r="Q312" i="5"/>
  <c r="R312" i="5" s="1"/>
  <c r="S312" i="5" s="1"/>
  <c r="Q314" i="5"/>
  <c r="R314" i="5" s="1"/>
  <c r="S314" i="5" s="1"/>
  <c r="Q316" i="5"/>
  <c r="R316" i="5" s="1"/>
  <c r="S316" i="5" s="1"/>
  <c r="Q318" i="5"/>
  <c r="R318" i="5" s="1"/>
  <c r="S318" i="5" s="1"/>
  <c r="Q25" i="5"/>
  <c r="R25" i="5" s="1"/>
  <c r="S25" i="5" s="1"/>
  <c r="Q41" i="5"/>
  <c r="R41" i="5" s="1"/>
  <c r="S41" i="5" s="1"/>
  <c r="Q59" i="5"/>
  <c r="R59" i="5" s="1"/>
  <c r="S59" i="5" s="1"/>
  <c r="Q125" i="5"/>
  <c r="R125" i="5" s="1"/>
  <c r="S125" i="5" s="1"/>
  <c r="Q133" i="5"/>
  <c r="R133" i="5" s="1"/>
  <c r="S133" i="5" s="1"/>
  <c r="Q140" i="5"/>
  <c r="R140" i="5" s="1"/>
  <c r="S140" i="5" s="1"/>
  <c r="Q194" i="5"/>
  <c r="R194" i="5" s="1"/>
  <c r="S194" i="5" s="1"/>
  <c r="Q202" i="5"/>
  <c r="R202" i="5" s="1"/>
  <c r="S202" i="5" s="1"/>
  <c r="Q210" i="5"/>
  <c r="R210" i="5" s="1"/>
  <c r="S210" i="5" s="1"/>
  <c r="Q216" i="5"/>
  <c r="R216" i="5" s="1"/>
  <c r="S216" i="5" s="1"/>
  <c r="Q224" i="5"/>
  <c r="R224" i="5" s="1"/>
  <c r="S224" i="5" s="1"/>
  <c r="Q226" i="5"/>
  <c r="R226" i="5" s="1"/>
  <c r="S226" i="5" s="1"/>
  <c r="Q229" i="5"/>
  <c r="R229" i="5" s="1"/>
  <c r="S229" i="5" s="1"/>
  <c r="Q230" i="5"/>
  <c r="R230" i="5" s="1"/>
  <c r="S230" i="5" s="1"/>
  <c r="Q233" i="5"/>
  <c r="R233" i="5" s="1"/>
  <c r="S233" i="5" s="1"/>
  <c r="Q234" i="5"/>
  <c r="R234" i="5" s="1"/>
  <c r="S234" i="5" s="1"/>
  <c r="Q237" i="5"/>
  <c r="R237" i="5" s="1"/>
  <c r="S237" i="5" s="1"/>
  <c r="Q238" i="5"/>
  <c r="R238" i="5" s="1"/>
  <c r="S238" i="5" s="1"/>
  <c r="Q241" i="5"/>
  <c r="R241" i="5" s="1"/>
  <c r="S241" i="5" s="1"/>
  <c r="Q242" i="5"/>
  <c r="R242" i="5" s="1"/>
  <c r="S242" i="5" s="1"/>
  <c r="Q245" i="5"/>
  <c r="R245" i="5" s="1"/>
  <c r="S245" i="5" s="1"/>
  <c r="Q246" i="5"/>
  <c r="R246" i="5" s="1"/>
  <c r="S246" i="5" s="1"/>
  <c r="Q249" i="5"/>
  <c r="R249" i="5" s="1"/>
  <c r="S249" i="5" s="1"/>
  <c r="Q250" i="5"/>
  <c r="R250" i="5" s="1"/>
  <c r="S250" i="5" s="1"/>
  <c r="Q253" i="5"/>
  <c r="R253" i="5" s="1"/>
  <c r="S253" i="5" s="1"/>
  <c r="Q254" i="5"/>
  <c r="R254" i="5" s="1"/>
  <c r="S254" i="5" s="1"/>
  <c r="Q257" i="5"/>
  <c r="R257" i="5" s="1"/>
  <c r="S257" i="5" s="1"/>
  <c r="Q258" i="5"/>
  <c r="R258" i="5" s="1"/>
  <c r="S258" i="5" s="1"/>
  <c r="Q261" i="5"/>
  <c r="R261" i="5" s="1"/>
  <c r="S261" i="5" s="1"/>
  <c r="Q262" i="5"/>
  <c r="R262" i="5" s="1"/>
  <c r="S262" i="5" s="1"/>
  <c r="Q265" i="5"/>
  <c r="R265" i="5" s="1"/>
  <c r="S265" i="5" s="1"/>
  <c r="Q266" i="5"/>
  <c r="R266" i="5" s="1"/>
  <c r="S266" i="5" s="1"/>
  <c r="Q269" i="5"/>
  <c r="R269" i="5" s="1"/>
  <c r="S269" i="5" s="1"/>
  <c r="Q270" i="5"/>
  <c r="R270" i="5" s="1"/>
  <c r="S270" i="5" s="1"/>
  <c r="Q273" i="5"/>
  <c r="R273" i="5" s="1"/>
  <c r="S273" i="5" s="1"/>
  <c r="Q274" i="5"/>
  <c r="R274" i="5" s="1"/>
  <c r="S274" i="5" s="1"/>
  <c r="Q277" i="5"/>
  <c r="R277" i="5" s="1"/>
  <c r="S277" i="5" s="1"/>
  <c r="Q278" i="5"/>
  <c r="R278" i="5" s="1"/>
  <c r="S278" i="5" s="1"/>
  <c r="Q281" i="5"/>
  <c r="R281" i="5" s="1"/>
  <c r="S281" i="5" s="1"/>
  <c r="Q282" i="5"/>
  <c r="R282" i="5" s="1"/>
  <c r="S282" i="5" s="1"/>
  <c r="Q285" i="5"/>
  <c r="R285" i="5" s="1"/>
  <c r="S285" i="5" s="1"/>
  <c r="Q286" i="5"/>
  <c r="R286" i="5" s="1"/>
  <c r="S286" i="5" s="1"/>
  <c r="Q289" i="5"/>
  <c r="R289" i="5" s="1"/>
  <c r="S289" i="5" s="1"/>
  <c r="Q290" i="5"/>
  <c r="R290" i="5" s="1"/>
  <c r="S290" i="5" s="1"/>
  <c r="Q293" i="5"/>
  <c r="R293" i="5" s="1"/>
  <c r="S293" i="5" s="1"/>
  <c r="Q294" i="5"/>
  <c r="R294" i="5" s="1"/>
  <c r="S294" i="5" s="1"/>
  <c r="Q297" i="5"/>
  <c r="R297" i="5" s="1"/>
  <c r="S297" i="5" s="1"/>
  <c r="Q298" i="5"/>
  <c r="R298" i="5" s="1"/>
  <c r="S298" i="5" s="1"/>
  <c r="Q301" i="5"/>
  <c r="R301" i="5" s="1"/>
  <c r="S301" i="5" s="1"/>
  <c r="Q302" i="5"/>
  <c r="R302" i="5" s="1"/>
  <c r="S302" i="5" s="1"/>
  <c r="Q163" i="5"/>
  <c r="R163" i="5" s="1"/>
  <c r="S163" i="5" s="1"/>
  <c r="Q178" i="5"/>
  <c r="R178" i="5" s="1"/>
  <c r="S178" i="5" s="1"/>
  <c r="Q192" i="5"/>
  <c r="R192" i="5" s="1"/>
  <c r="S192" i="5" s="1"/>
  <c r="Q222" i="5"/>
  <c r="R222" i="5" s="1"/>
  <c r="S222" i="5" s="1"/>
  <c r="Q123" i="5"/>
  <c r="R123" i="5" s="1"/>
  <c r="S123" i="5" s="1"/>
  <c r="Q131" i="5"/>
  <c r="R131" i="5" s="1"/>
  <c r="S131" i="5" s="1"/>
  <c r="Q139" i="5"/>
  <c r="R139" i="5" s="1"/>
  <c r="S139" i="5" s="1"/>
  <c r="Q200" i="5"/>
  <c r="R200" i="5" s="1"/>
  <c r="S200" i="5" s="1"/>
  <c r="Q208" i="5"/>
  <c r="R208" i="5" s="1"/>
  <c r="S208" i="5" s="1"/>
  <c r="Q33" i="5"/>
  <c r="R33" i="5" s="1"/>
  <c r="S33" i="5" s="1"/>
  <c r="Q227" i="5"/>
  <c r="R227" i="5" s="1"/>
  <c r="S227" i="5" s="1"/>
  <c r="Q231" i="5"/>
  <c r="R231" i="5" s="1"/>
  <c r="S231" i="5" s="1"/>
  <c r="Q235" i="5"/>
  <c r="R235" i="5" s="1"/>
  <c r="S235" i="5" s="1"/>
  <c r="Q239" i="5"/>
  <c r="R239" i="5" s="1"/>
  <c r="S239" i="5" s="1"/>
  <c r="Q243" i="5"/>
  <c r="R243" i="5" s="1"/>
  <c r="S243" i="5" s="1"/>
  <c r="Q247" i="5"/>
  <c r="R247" i="5" s="1"/>
  <c r="S247" i="5" s="1"/>
  <c r="Q251" i="5"/>
  <c r="R251" i="5" s="1"/>
  <c r="S251" i="5" s="1"/>
  <c r="Q255" i="5"/>
  <c r="R255" i="5" s="1"/>
  <c r="S255" i="5" s="1"/>
  <c r="Q259" i="5"/>
  <c r="R259" i="5" s="1"/>
  <c r="S259" i="5" s="1"/>
  <c r="Q263" i="5"/>
  <c r="R263" i="5" s="1"/>
  <c r="S263" i="5" s="1"/>
  <c r="Q271" i="5"/>
  <c r="R271" i="5" s="1"/>
  <c r="S271" i="5" s="1"/>
  <c r="Q279" i="5"/>
  <c r="R279" i="5" s="1"/>
  <c r="S279" i="5" s="1"/>
  <c r="Q287" i="5"/>
  <c r="R287" i="5" s="1"/>
  <c r="S287" i="5" s="1"/>
  <c r="Q295" i="5"/>
  <c r="R295" i="5" s="1"/>
  <c r="S295" i="5" s="1"/>
  <c r="Q303" i="5"/>
  <c r="R303" i="5" s="1"/>
  <c r="S303" i="5" s="1"/>
  <c r="Q309" i="5"/>
  <c r="R309" i="5" s="1"/>
  <c r="S309" i="5" s="1"/>
  <c r="Q317" i="5"/>
  <c r="R317" i="5" s="1"/>
  <c r="S317" i="5" s="1"/>
  <c r="Q121" i="5"/>
  <c r="R121" i="5" s="1"/>
  <c r="S121" i="5" s="1"/>
  <c r="Q198" i="5"/>
  <c r="R198" i="5" s="1"/>
  <c r="S198" i="5" s="1"/>
  <c r="Q228" i="5"/>
  <c r="R228" i="5" s="1"/>
  <c r="S228" i="5" s="1"/>
  <c r="Q236" i="5"/>
  <c r="R236" i="5" s="1"/>
  <c r="S236" i="5" s="1"/>
  <c r="Q244" i="5"/>
  <c r="R244" i="5" s="1"/>
  <c r="S244" i="5" s="1"/>
  <c r="Q252" i="5"/>
  <c r="R252" i="5" s="1"/>
  <c r="S252" i="5" s="1"/>
  <c r="Q260" i="5"/>
  <c r="R260" i="5" s="1"/>
  <c r="S260" i="5" s="1"/>
  <c r="Q264" i="5"/>
  <c r="R264" i="5" s="1"/>
  <c r="S264" i="5" s="1"/>
  <c r="Q272" i="5"/>
  <c r="R272" i="5" s="1"/>
  <c r="S272" i="5" s="1"/>
  <c r="Q280" i="5"/>
  <c r="R280" i="5" s="1"/>
  <c r="S280" i="5" s="1"/>
  <c r="Q288" i="5"/>
  <c r="R288" i="5" s="1"/>
  <c r="S288" i="5" s="1"/>
  <c r="Q296" i="5"/>
  <c r="R296" i="5" s="1"/>
  <c r="S296" i="5" s="1"/>
  <c r="Q319" i="5"/>
  <c r="R319" i="5" s="1"/>
  <c r="S319" i="5" s="1"/>
  <c r="Q326" i="5"/>
  <c r="R326" i="5" s="1"/>
  <c r="S326" i="5" s="1"/>
  <c r="Q330" i="5"/>
  <c r="R330" i="5" s="1"/>
  <c r="S330" i="5" s="1"/>
  <c r="Q331" i="5"/>
  <c r="R331" i="5" s="1"/>
  <c r="S331" i="5" s="1"/>
  <c r="Q334" i="5"/>
  <c r="R334" i="5" s="1"/>
  <c r="S334" i="5" s="1"/>
  <c r="Q335" i="5"/>
  <c r="R335" i="5" s="1"/>
  <c r="S335" i="5" s="1"/>
  <c r="Q338" i="5"/>
  <c r="R338" i="5" s="1"/>
  <c r="S338" i="5" s="1"/>
  <c r="Q339" i="5"/>
  <c r="R339" i="5" s="1"/>
  <c r="S339" i="5" s="1"/>
  <c r="Q342" i="5"/>
  <c r="R342" i="5" s="1"/>
  <c r="S342" i="5" s="1"/>
  <c r="Q343" i="5"/>
  <c r="R343" i="5" s="1"/>
  <c r="S343" i="5" s="1"/>
  <c r="Q346" i="5"/>
  <c r="R346" i="5" s="1"/>
  <c r="S346" i="5" s="1"/>
  <c r="Q347" i="5"/>
  <c r="R347" i="5" s="1"/>
  <c r="S347" i="5" s="1"/>
  <c r="Q350" i="5"/>
  <c r="R350" i="5" s="1"/>
  <c r="S350" i="5" s="1"/>
  <c r="Q351" i="5"/>
  <c r="R351" i="5" s="1"/>
  <c r="S351" i="5" s="1"/>
  <c r="Q358" i="5"/>
  <c r="R358" i="5" s="1"/>
  <c r="S358" i="5" s="1"/>
  <c r="Q359" i="5"/>
  <c r="R359" i="5" s="1"/>
  <c r="S359" i="5" s="1"/>
  <c r="Q129" i="5"/>
  <c r="R129" i="5" s="1"/>
  <c r="S129" i="5" s="1"/>
  <c r="Q190" i="5"/>
  <c r="R190" i="5" s="1"/>
  <c r="S190" i="5" s="1"/>
  <c r="Q206" i="5"/>
  <c r="R206" i="5" s="1"/>
  <c r="S206" i="5" s="1"/>
  <c r="Q220" i="5"/>
  <c r="R220" i="5" s="1"/>
  <c r="S220" i="5" s="1"/>
  <c r="Q268" i="5"/>
  <c r="R268" i="5" s="1"/>
  <c r="S268" i="5" s="1"/>
  <c r="Q276" i="5"/>
  <c r="R276" i="5" s="1"/>
  <c r="S276" i="5" s="1"/>
  <c r="Q284" i="5"/>
  <c r="R284" i="5" s="1"/>
  <c r="S284" i="5" s="1"/>
  <c r="Q292" i="5"/>
  <c r="R292" i="5" s="1"/>
  <c r="S292" i="5" s="1"/>
  <c r="Q300" i="5"/>
  <c r="R300" i="5" s="1"/>
  <c r="S300" i="5" s="1"/>
  <c r="Q307" i="5"/>
  <c r="R307" i="5" s="1"/>
  <c r="S307" i="5" s="1"/>
  <c r="Q315" i="5"/>
  <c r="R315" i="5" s="1"/>
  <c r="S315" i="5" s="1"/>
  <c r="Q320" i="5"/>
  <c r="R320" i="5" s="1"/>
  <c r="S320" i="5" s="1"/>
  <c r="Q321" i="5"/>
  <c r="R321" i="5" s="1"/>
  <c r="S321" i="5" s="1"/>
  <c r="Q324" i="5"/>
  <c r="R324" i="5" s="1"/>
  <c r="S324" i="5" s="1"/>
  <c r="Q325" i="5"/>
  <c r="R325" i="5" s="1"/>
  <c r="S325" i="5" s="1"/>
  <c r="Q328" i="5"/>
  <c r="R328" i="5" s="1"/>
  <c r="S328" i="5" s="1"/>
  <c r="Q329" i="5"/>
  <c r="R329" i="5" s="1"/>
  <c r="S329" i="5" s="1"/>
  <c r="Q332" i="5"/>
  <c r="R332" i="5" s="1"/>
  <c r="S332" i="5" s="1"/>
  <c r="Q333" i="5"/>
  <c r="R333" i="5" s="1"/>
  <c r="S333" i="5" s="1"/>
  <c r="Q336" i="5"/>
  <c r="R336" i="5" s="1"/>
  <c r="S336" i="5" s="1"/>
  <c r="Q337" i="5"/>
  <c r="R337" i="5" s="1"/>
  <c r="S337" i="5" s="1"/>
  <c r="Q340" i="5"/>
  <c r="R340" i="5" s="1"/>
  <c r="S340" i="5" s="1"/>
  <c r="Q341" i="5"/>
  <c r="R341" i="5" s="1"/>
  <c r="S341" i="5" s="1"/>
  <c r="Q344" i="5"/>
  <c r="R344" i="5" s="1"/>
  <c r="S344" i="5" s="1"/>
  <c r="Q345" i="5"/>
  <c r="R345" i="5" s="1"/>
  <c r="S345" i="5" s="1"/>
  <c r="Q348" i="5"/>
  <c r="R348" i="5" s="1"/>
  <c r="S348" i="5" s="1"/>
  <c r="Q349" i="5"/>
  <c r="R349" i="5" s="1"/>
  <c r="S349" i="5" s="1"/>
  <c r="Q352" i="5"/>
  <c r="R352" i="5" s="1"/>
  <c r="S352" i="5" s="1"/>
  <c r="Q353" i="5"/>
  <c r="R353" i="5" s="1"/>
  <c r="S353" i="5" s="1"/>
  <c r="Q356" i="5"/>
  <c r="R356" i="5" s="1"/>
  <c r="S356" i="5" s="1"/>
  <c r="Q357" i="5"/>
  <c r="R357" i="5" s="1"/>
  <c r="S357" i="5" s="1"/>
  <c r="Q360" i="5"/>
  <c r="R360" i="5" s="1"/>
  <c r="S360" i="5" s="1"/>
  <c r="Q361" i="5"/>
  <c r="R361" i="5" s="1"/>
  <c r="S361" i="5" s="1"/>
  <c r="Q364" i="5"/>
  <c r="R364" i="5" s="1"/>
  <c r="S364" i="5" s="1"/>
  <c r="Q365" i="5"/>
  <c r="R365" i="5" s="1"/>
  <c r="S365" i="5" s="1"/>
  <c r="Q49" i="5"/>
  <c r="R49" i="5" s="1"/>
  <c r="S49" i="5" s="1"/>
  <c r="Q267" i="5"/>
  <c r="R267" i="5" s="1"/>
  <c r="S267" i="5" s="1"/>
  <c r="Q275" i="5"/>
  <c r="R275" i="5" s="1"/>
  <c r="S275" i="5" s="1"/>
  <c r="Q283" i="5"/>
  <c r="R283" i="5" s="1"/>
  <c r="S283" i="5" s="1"/>
  <c r="Q291" i="5"/>
  <c r="R291" i="5" s="1"/>
  <c r="S291" i="5" s="1"/>
  <c r="Q299" i="5"/>
  <c r="R299" i="5" s="1"/>
  <c r="S299" i="5" s="1"/>
  <c r="Q305" i="5"/>
  <c r="R305" i="5" s="1"/>
  <c r="S305" i="5" s="1"/>
  <c r="Q313" i="5"/>
  <c r="R313" i="5" s="1"/>
  <c r="S313" i="5" s="1"/>
  <c r="Q214" i="5"/>
  <c r="R214" i="5" s="1"/>
  <c r="S214" i="5" s="1"/>
  <c r="Q232" i="5"/>
  <c r="R232" i="5" s="1"/>
  <c r="S232" i="5" s="1"/>
  <c r="Q240" i="5"/>
  <c r="R240" i="5" s="1"/>
  <c r="S240" i="5" s="1"/>
  <c r="Q248" i="5"/>
  <c r="R248" i="5" s="1"/>
  <c r="S248" i="5" s="1"/>
  <c r="Q256" i="5"/>
  <c r="R256" i="5" s="1"/>
  <c r="S256" i="5" s="1"/>
  <c r="Q311" i="5"/>
  <c r="R311" i="5" s="1"/>
  <c r="S311" i="5" s="1"/>
  <c r="Q322" i="5"/>
  <c r="R322" i="5" s="1"/>
  <c r="S322" i="5" s="1"/>
  <c r="Q323" i="5"/>
  <c r="R323" i="5" s="1"/>
  <c r="S323" i="5" s="1"/>
  <c r="Q327" i="5"/>
  <c r="R327" i="5" s="1"/>
  <c r="S327" i="5" s="1"/>
  <c r="Q354" i="5"/>
  <c r="R354" i="5" s="1"/>
  <c r="S354" i="5" s="1"/>
  <c r="Q355" i="5"/>
  <c r="R355" i="5" s="1"/>
  <c r="S355" i="5" s="1"/>
  <c r="Q362" i="5"/>
  <c r="R362" i="5" s="1"/>
  <c r="S362" i="5" s="1"/>
  <c r="Q363" i="5"/>
  <c r="R363" i="5" s="1"/>
  <c r="S363" i="5" s="1"/>
  <c r="Q366" i="5"/>
  <c r="R366" i="5" s="1"/>
  <c r="S366" i="5" s="1"/>
  <c r="F15" i="13"/>
  <c r="D15" i="13" s="1"/>
  <c r="Q18" i="5"/>
  <c r="R18" i="5" s="1"/>
  <c r="S18" i="5" s="1"/>
  <c r="U364" i="7"/>
  <c r="D17" i="10" s="1"/>
  <c r="S367" i="5" l="1"/>
  <c r="D15" i="10" s="1"/>
  <c r="D19" i="10" s="1"/>
  <c r="D23" i="13" s="1"/>
  <c r="D28" i="13" s="1"/>
  <c r="H18" i="19" s="1"/>
  <c r="R367"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<sst xmlns="http://schemas.openxmlformats.org/spreadsheetml/2006/main" count="4334" uniqueCount="934">
  <si>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</si>
  <si>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</si>
  <si>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</si>
  <si>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</si>
  <si>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</si>
  <si>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</si>
  <si>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</si>
  <si>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</si>
  <si>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</si>
  <si>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</si>
  <si>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</si>
  <si>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</si>
  <si>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</si>
  <si>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</si>
  <si>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</si>
  <si>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</si>
  <si>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</si>
  <si>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</si>
  <si>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</si>
  <si>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</si>
  <si>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</si>
  <si>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</si>
  <si>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</si>
  <si>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</si>
  <si>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</si>
  <si>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</si>
  <si>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</si>
  <si>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</si>
  <si>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</si>
  <si>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</si>
  <si>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</si>
  <si>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</si>
  <si>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</si>
  <si>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</si>
  <si>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</si>
  <si>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</si>
  <si>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</si>
  <si>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</si>
  <si>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</si>
  <si>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</si>
  <si>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</si>
  <si>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</si>
  <si>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</si>
  <si>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</si>
  <si>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</si>
  <si>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</si>
  <si>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</si>
  <si>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</si>
  <si>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</si>
  <si>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</si>
  <si>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</si>
  <si>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</si>
  <si>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</si>
  <si>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</si>
  <si>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</si>
  <si>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</si>
  <si>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</si>
  <si>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</si>
  <si>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</si>
  <si>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</si>
  <si>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</si>
  <si>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</si>
  <si>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</si>
  <si>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</si>
  <si>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</si>
  <si>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</si>
  <si>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</si>
  <si>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</si>
  <si>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</si>
  <si>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</si>
  <si>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</si>
  <si>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</si>
  <si>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</si>
  <si>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</si>
  <si>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</si>
  <si>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</si>
  <si>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</si>
  <si>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</si>
  <si>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</si>
  <si>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</si>
  <si>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</si>
  <si>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</si>
  <si>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</si>
  <si>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</si>
  <si>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</si>
  <si>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</si>
  <si>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</si>
  <si>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</si>
  <si>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</si>
  <si>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</si>
  <si>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</si>
  <si>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</si>
  <si>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</si>
  <si>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</si>
  <si>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</si>
  <si>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</si>
  <si>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</si>
  <si>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</si>
  <si>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</si>
  <si>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</si>
  <si>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</si>
  <si>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</si>
  <si>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</si>
  <si>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</si>
  <si>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</si>
  <si>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</si>
  <si>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</si>
  <si>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</si>
  <si>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</si>
  <si>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</si>
  <si>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</si>
  <si>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</si>
  <si>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</si>
  <si>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</si>
  <si>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</si>
  <si>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</si>
  <si>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</si>
  <si>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</si>
  <si>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</si>
  <si>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</si>
  <si>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</si>
  <si>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</si>
  <si>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</si>
  <si>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</si>
  <si>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</si>
  <si>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</si>
  <si>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</si>
  <si>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</si>
  <si>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</si>
  <si>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</si>
  <si>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</si>
  <si>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</si>
  <si>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</si>
  <si>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</si>
  <si>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</si>
  <si>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</si>
  <si>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</si>
  <si>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</si>
  <si>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</si>
  <si>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</si>
  <si>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</si>
  <si>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</si>
  <si>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</si>
  <si>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</si>
  <si>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</si>
  <si>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</si>
  <si>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</si>
  <si>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</si>
  <si>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</si>
  <si>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</si>
  <si>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</si>
  <si>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</si>
  <si>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</si>
  <si>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</si>
  <si>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</si>
  <si>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</si>
  <si>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</si>
  <si>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</si>
  <si>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</si>
  <si>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</si>
  <si>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</si>
  <si>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</si>
  <si>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</si>
  <si>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</si>
  <si>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</si>
  <si>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</si>
  <si>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</si>
  <si>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</si>
  <si>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</si>
  <si>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</si>
  <si>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</si>
  <si>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</si>
  <si>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</si>
  <si>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</si>
  <si>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</si>
  <si>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</si>
  <si>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</si>
  <si>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</si>
  <si>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</si>
  <si>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</si>
  <si>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</si>
  <si>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</si>
  <si>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</si>
  <si>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</si>
  <si>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</si>
  <si>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</si>
  <si>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</si>
  <si>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</si>
  <si>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</si>
  <si>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</si>
  <si>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</si>
  <si>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</si>
  <si>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</si>
  <si>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</si>
  <si>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</si>
  <si>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</si>
  <si>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</si>
  <si>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</si>
  <si>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</si>
  <si>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</si>
  <si>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</si>
  <si>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</si>
  <si>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</si>
  <si>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</si>
  <si>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</si>
  <si>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</si>
  <si>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</si>
  <si>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</si>
  <si>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</si>
  <si>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</si>
  <si>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</si>
  <si>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</si>
  <si>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</si>
  <si>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</si>
  <si>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</si>
  <si>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</si>
  <si>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</si>
  <si>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</si>
  <si>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</si>
  <si>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</si>
  <si>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</si>
  <si>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</si>
  <si>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</si>
  <si>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</si>
  <si>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</si>
  <si>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</si>
  <si>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</si>
  <si>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</si>
  <si>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</si>
  <si>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</si>
  <si>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</si>
  <si>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</si>
  <si>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</si>
  <si>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</si>
  <si>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</si>
  <si>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</si>
  <si>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</si>
  <si>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</si>
  <si>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</si>
  <si>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</si>
  <si>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</si>
  <si>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</si>
  <si>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</si>
  <si>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</si>
  <si>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</si>
  <si>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</si>
  <si>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</si>
  <si>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</si>
  <si>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</si>
  <si>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</si>
  <si>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</si>
  <si>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</si>
  <si>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</si>
  <si>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</si>
  <si>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</si>
  <si>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</si>
  <si>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</si>
  <si>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</si>
  <si>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</si>
  <si>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</si>
  <si>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</si>
  <si>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</si>
  <si>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</si>
  <si>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</si>
  <si>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</si>
  <si>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</si>
  <si>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</si>
  <si>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</si>
  <si>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</si>
  <si>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</si>
  <si>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</si>
  <si>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</si>
  <si>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</si>
  <si>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</si>
  <si>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</si>
  <si>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</si>
  <si>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</si>
  <si>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</si>
  <si>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</si>
  <si>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</si>
  <si>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</si>
  <si>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</si>
  <si>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</si>
  <si>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</si>
  <si>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</si>
  <si>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</si>
  <si>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</si>
  <si>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</si>
  <si>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</si>
  <si>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</si>
  <si>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</si>
  <si>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</si>
  <si>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</si>
  <si>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</si>
  <si>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</si>
  <si>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</si>
  <si>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</si>
  <si>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</si>
  <si>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</si>
  <si>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</si>
  <si>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MT </t>
  </si>
  <si>
    <t xml:space="preserve">EA </t>
  </si>
  <si>
    <t>SET</t>
  </si>
  <si>
    <t xml:space="preserve">KM </t>
  </si>
  <si>
    <t xml:space="preserve">M3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</si>
  <si>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</si>
  <si>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</si>
  <si>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</si>
  <si>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</si>
  <si>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</si>
  <si>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</si>
  <si>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</si>
  <si>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</si>
  <si>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</si>
  <si>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</si>
  <si>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</si>
  <si>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</si>
  <si>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</si>
  <si>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</si>
  <si>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</si>
  <si>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</si>
  <si>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</si>
  <si>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</si>
  <si>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</si>
  <si>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</si>
  <si>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</si>
  <si>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</si>
  <si>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</si>
  <si>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</si>
  <si>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</si>
  <si>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</si>
  <si>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</si>
  <si>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</si>
  <si>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</si>
  <si>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</si>
  <si>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</si>
  <si>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</si>
  <si>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</si>
  <si>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</si>
  <si>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</si>
  <si>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</si>
  <si>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</si>
  <si>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</si>
  <si>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</si>
  <si>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</si>
  <si>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</si>
  <si>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</si>
  <si>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</si>
  <si>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</si>
  <si>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</si>
  <si>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</si>
  <si>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</si>
  <si>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</si>
  <si>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</si>
  <si>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</si>
  <si>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</si>
  <si>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</si>
  <si>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</si>
  <si>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</si>
  <si>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</si>
  <si>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</si>
  <si>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</si>
  <si>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</si>
  <si>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</si>
  <si>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</si>
  <si>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</si>
  <si>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</si>
  <si>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</si>
  <si>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</si>
  <si>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</si>
  <si>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</si>
  <si>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</si>
  <si>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</si>
  <si>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</si>
  <si>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</si>
  <si>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</si>
  <si>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</si>
  <si>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</si>
  <si>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</si>
  <si>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</si>
  <si>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</si>
  <si>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</si>
  <si>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</si>
  <si>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</si>
  <si>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</si>
  <si>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</si>
  <si>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</si>
  <si>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</si>
  <si>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</si>
  <si>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</si>
  <si>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</si>
  <si>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</si>
  <si>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</si>
  <si>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</si>
  <si>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</si>
  <si>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</si>
  <si>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</si>
  <si>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</si>
  <si>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</si>
  <si>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</si>
  <si>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</si>
  <si>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</si>
  <si>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</si>
  <si>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</si>
  <si>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</si>
  <si>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</si>
  <si>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</si>
  <si>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</si>
  <si>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</si>
  <si>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</si>
  <si>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</si>
  <si>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</si>
  <si>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</si>
  <si>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</si>
  <si>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</si>
  <si>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</si>
  <si>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</si>
  <si>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</si>
  <si>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</si>
  <si>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</si>
  <si>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</si>
  <si>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</si>
  <si>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</si>
  <si>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</si>
  <si>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</si>
  <si>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</si>
  <si>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</si>
  <si>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</si>
  <si>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</si>
  <si>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</si>
  <si>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</si>
  <si>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</si>
  <si>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</si>
  <si>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</si>
  <si>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</si>
  <si>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</si>
  <si>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</si>
  <si>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</si>
  <si>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</si>
  <si>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</si>
  <si>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</si>
  <si>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</si>
  <si>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</si>
  <si>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</si>
  <si>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</si>
  <si>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</si>
  <si>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</si>
  <si>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</si>
  <si>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</si>
  <si>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</si>
  <si>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</si>
  <si>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</si>
  <si>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</si>
  <si>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</si>
  <si>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</si>
  <si>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</si>
  <si>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</si>
  <si>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</si>
  <si>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</si>
  <si>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</si>
  <si>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</si>
  <si>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</si>
  <si>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</si>
  <si>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</si>
  <si>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</si>
  <si>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</si>
  <si>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</si>
  <si>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</si>
  <si>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</si>
  <si>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</si>
  <si>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</si>
  <si>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</si>
  <si>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</si>
  <si>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</si>
  <si>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</si>
  <si>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</si>
  <si>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</si>
  <si>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Schedule-1</t>
  </si>
  <si>
    <t xml:space="preserve">M  </t>
  </si>
  <si>
    <t xml:space="preserve">M2 </t>
  </si>
  <si>
    <t>Sub Lighting panel (outdoor) type SLP (Switchyard and Street Lighting)</t>
  </si>
  <si>
    <t xml:space="preserve">LS </t>
  </si>
  <si>
    <t>1.1kV grade Power Cables (PVCinsulated)along withlugs,glands,straight joints &amp;accessories,etc.</t>
  </si>
  <si>
    <t>1.1kV grade Control Cables (PVCinsulated) along withlugs,glands,straight joints &amp;accessories,etc.</t>
  </si>
  <si>
    <t>216kV Surge Arrester (1-phase)</t>
  </si>
  <si>
    <t>245 kV, 1 phase Bus Post Insulator (except for Line Traps)</t>
  </si>
  <si>
    <t>220kV Circuit Breaker Relay Panel without Auto Reclose (withAutomation)</t>
  </si>
  <si>
    <t>Spare-216kV Surge Arrester</t>
  </si>
  <si>
    <t>Spares-Substation Automation System</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</si>
  <si>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</si>
  <si>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</si>
  <si>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40 mm MS rod for Main Earthmat</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</si>
  <si>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</si>
  <si>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</si>
  <si>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</si>
  <si>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</si>
  <si>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</si>
  <si>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</si>
  <si>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</si>
  <si>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</si>
  <si>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</si>
  <si>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RCC culverts and cable trench crossings including supplying and laying hume pipe 250mm dia of grade (NP-3) excluding concrete as perspecification.</t>
  </si>
  <si>
    <t>RCC culverts and cable trench crossings including supplying and laying hume pipe 450mm dia of grade (NP-3) excluding concrete as perspecification.</t>
  </si>
  <si>
    <t>245 kV,1 phase Bus Post Insulator (except for Line Traps)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</si>
  <si>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</si>
  <si>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</si>
  <si>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Whether HSN in column ‘6’ is confirmed. If not,  indicate applicable the HSN code #</t>
  </si>
  <si>
    <t>Whether  rate of GST in column ‘8’ is confirmed. If not,  indicate applicable rate of GST #</t>
  </si>
  <si>
    <t>Whether SAC in column ‘8’ is confirmed. If not,  indicate applicable the SAC #</t>
  </si>
  <si>
    <t>Whether  rate of GST in column ‘10’ is confirmed. If not  indicate applicable rate of GST #</t>
  </si>
  <si>
    <t>Providing and laying Plain Cement Concrete 1:5:10 (1 cement : 5 sand : 10 brick aggregate)</t>
  </si>
  <si>
    <t>External finishing / painting of fire wall (water proofing cement paint) (DSR 13.44.1)</t>
  </si>
  <si>
    <t>Schedule - 6 (after discount)</t>
  </si>
  <si>
    <t>Schedule - 5 (after discount)</t>
  </si>
  <si>
    <t>ORIGINAL</t>
  </si>
  <si>
    <t>Total Ex-Works Price</t>
  </si>
  <si>
    <t>4.5 kg CO2 type Portable Fire extinguisher</t>
  </si>
  <si>
    <t>LIGHTING FIXTURE LED LUMINAIRES TYPE FL2 AS PER TECH. SPECIFICATIONS</t>
  </si>
  <si>
    <t>High wall type split AC unit of 2 TR capacity</t>
  </si>
  <si>
    <t>Relay &amp; protection Panels (with automation)</t>
  </si>
  <si>
    <t>Relay Test kit</t>
  </si>
  <si>
    <t>Outdoor Power Receptacle for oilfiltration unit (250A)</t>
  </si>
  <si>
    <t>LOT</t>
  </si>
  <si>
    <t>LED FLOOD LIGHT LUMINARIESTYPE FL-1 (150W) AS PER TECHNICALSPECIFICATION</t>
  </si>
  <si>
    <t>FIRE WALL MOUNTED LED LUMINARIE TYPE FL-2 (250W)</t>
  </si>
  <si>
    <t>40 MM MS ROD FOR MAIN EARTHMAT</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</si>
  <si>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</si>
  <si>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Civil Works                             </t>
  </si>
  <si>
    <t>Lighting Fixture LED Luminaires type FL2 as per tech. specifications</t>
  </si>
  <si>
    <t>1.1kV grade Power Cables (XLPEinsulated) along withlugs,glands,straight joints &amp;accessories,etc.</t>
  </si>
  <si>
    <t>Fire Wall Mounted LED Luminarie Type FL-2 (250W)</t>
  </si>
  <si>
    <t>Erection of  Lattice Structures (MS Steel), to be designed during detailed engineering, for towers, beams and equipment supportstructure  including pack plates / packwashers and gusset plates excluding fasteners and foundation bolts</t>
  </si>
  <si>
    <t xml:space="preserve">220kV GIS Substation Package SS-75: for (i) Extension of 220kV Drass (GIS) Substation &amp; Extension of 220kV Alusteng (AIS) Substation under Transmission System Strengthening of Srinagar Leh Transmission System and (ii) Extension of 220 kV Drass (GIS) Substation and 66/11kV New Zoji la East (GIS) S/S under consultancy services to NHIDCL.
</t>
  </si>
  <si>
    <t>SS75</t>
  </si>
  <si>
    <t>5002002162/GIS-EXCLUDING/DOM/A04-CC CS -5</t>
  </si>
  <si>
    <t>NITBOQ: SS75 220kV Drass GIS Bus Reactor</t>
  </si>
  <si>
    <t xml:space="preserve">GIS Equipemnts                          </t>
  </si>
  <si>
    <t xml:space="preserve">Reactor                                 </t>
  </si>
  <si>
    <t xml:space="preserve">AIS Equipment                           </t>
  </si>
  <si>
    <t xml:space="preserve">Testing &amp; Maintenance Equipment         </t>
  </si>
  <si>
    <t xml:space="preserve">Control &amp; Relay Panels                  </t>
  </si>
  <si>
    <t xml:space="preserve">Substation Automation                   </t>
  </si>
  <si>
    <t xml:space="preserve">Illumination                            </t>
  </si>
  <si>
    <t xml:space="preserve">Earthmat                                </t>
  </si>
  <si>
    <t xml:space="preserve">Erection Hardware                       </t>
  </si>
  <si>
    <t xml:space="preserve">Fire Protection                         </t>
  </si>
  <si>
    <t xml:space="preserve">Air conditioning &amp; Ventilation System   </t>
  </si>
  <si>
    <t xml:space="preserve">Power &amp; Control Cables                  </t>
  </si>
  <si>
    <t xml:space="preserve">Non-standard structures                 </t>
  </si>
  <si>
    <t xml:space="preserve">NITBOQ: SS75 220kV Alusteng Bus Reactor </t>
  </si>
  <si>
    <t xml:space="preserve">Lattice &amp; Pipe Structure                </t>
  </si>
  <si>
    <t xml:space="preserve">MANDATORY SPARES                        </t>
  </si>
  <si>
    <t xml:space="preserve">mandatory spares Breakup GIS General    </t>
  </si>
  <si>
    <t xml:space="preserve">Mandatory spares Breakup: CB            </t>
  </si>
  <si>
    <t xml:space="preserve">Mandatory spares GIS Breakup Isolator   </t>
  </si>
  <si>
    <t xml:space="preserve">Mandatory spares GIS Breakup CT         </t>
  </si>
  <si>
    <t xml:space="preserve">40 mm MS rod                            </t>
  </si>
  <si>
    <t>245kV, 1600 A, 40 kA, SF6 GIS BusReactor feeder bay module as perSection-Project, Technicalspecification</t>
  </si>
  <si>
    <t>245 KV, 2500 A, 40 KA, SF6 GIS BUS BAR MODULE EXTENSION AS PERSECTION-PROJECT, TECHNICAL SPECIFICATION</t>
  </si>
  <si>
    <t>8.33MVAR, 220KV, 1-PHASE BUS REACTOR EXCLUDING INSULATING OIL</t>
  </si>
  <si>
    <t>INSULATING OIL FOR 8.33MVAR, 220KV , 3-PHASE BUS REACTOR</t>
  </si>
  <si>
    <t>NITROGEN INJECTION FIRE PROT-220KV REACT</t>
  </si>
  <si>
    <t>EOT Crane Extension for GIS Building for 220kV GIS Station</t>
  </si>
  <si>
    <t>220kV Reactor Protection Panel (with Automation)</t>
  </si>
  <si>
    <t>Augmentation of existing 220kV bus bar protection scheme</t>
  </si>
  <si>
    <t>Complete Substation automation System for 220kV bay as per TechnicalSpecification</t>
  </si>
  <si>
    <t>LIGHTING FIXTURE LED LUMINAIRES TYPE IHB</t>
  </si>
  <si>
    <t>5/15 A, 240V: Indoor Receptacle 3-pin type modular (type RI) as pertechnical specifications</t>
  </si>
  <si>
    <t>63A, 415V : Interlocked switch socket outdoor Receptacle (type RP) asper technical specifications</t>
  </si>
  <si>
    <t>LIGHTING FIXTURE TYPE RSQ-1</t>
  </si>
  <si>
    <t>LIGHTING FIXTURE TYPE SL-1 AS PER TECHNICAL SPECIFICATION</t>
  </si>
  <si>
    <t>TYPE L1 STREET LIGHTING POLE OF 6 METER AS PER TECHNICALSPECIFICATION.</t>
  </si>
  <si>
    <t>LED STREET LIGHT LUMINAIRE TYPE SL-L1 (= 45W)AS PER TECHNICALSPECIFICATION</t>
  </si>
  <si>
    <t>Erection Hardware for 220kV DM type layout for GIS terminationarrangement-Bus Reactor bay as per technical specification</t>
  </si>
  <si>
    <t>BUS POST INSULATORS, SPACERS, EQUIPMENT SUPPORT STRUCTURESINCLUDINGFOUNDATION BOLTS,CONDUCTOR(S), AL TUBE, CLAMP, CONNECTORSINCLUDING  NEUTRAL BUSHINGS TERMINAL CONNECTORS ETC FOR NEUTRALFORMATION FOR ONE(1)245 KV REACTOR BANK (EACH BANK COMPRISE OF THREESINGLE PHASEUNITS OF REACTORS)</t>
  </si>
  <si>
    <t>Fire Extinguisher Dry Chemical Powder Type(5 Kg) for control room.</t>
  </si>
  <si>
    <t>SMOKE DETECTION SYSTEM FOR GIS BUILDING (EXTENSION AREA)</t>
  </si>
  <si>
    <t>50 litre foam type Trolley/Wheel mounted Fire extinguisher</t>
  </si>
  <si>
    <t>Ventillation and Heating system for 220KV GIS Hall Extn.</t>
  </si>
  <si>
    <t>4PAIR, 0.5 SQ.MM SCREENED CABLE</t>
  </si>
  <si>
    <t>SPARE FOR 245KV REACTOR</t>
  </si>
  <si>
    <t>COMMON SPARES FOR BUS BAR PROTECTION</t>
  </si>
  <si>
    <t>Fabrication, galvanising and supply of  Equipment Support (Pipe)Structures to be designed during detailed engineering</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</si>
  <si>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</si>
  <si>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</si>
  <si>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</si>
  <si>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</si>
  <si>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</si>
  <si>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</si>
  <si>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</si>
  <si>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</si>
  <si>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</si>
  <si>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</si>
  <si>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</si>
  <si>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</si>
  <si>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</si>
  <si>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</si>
  <si>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</si>
  <si>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</si>
  <si>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</si>
  <si>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</si>
  <si>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</si>
  <si>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</si>
  <si>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</si>
  <si>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</si>
  <si>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</si>
  <si>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</si>
  <si>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</si>
  <si>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</si>
  <si>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</si>
  <si>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</si>
  <si>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</si>
  <si>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</si>
  <si>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</si>
  <si>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</si>
  <si>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</si>
  <si>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</si>
  <si>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</si>
  <si>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</si>
  <si>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</si>
  <si>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LIMIT SWITCHES AND AUX. SWITCHES FOR ONE COMPLETE MOM BOX FORDISCONNECTOR-220KV GIS</t>
  </si>
  <si>
    <t>LIMIT SWITCHES AND AUX. SWITCHES FOR ONE COMPLETE MOM BOX FORMAINTENANCE EARTHING SWITCH-220KV GIS</t>
  </si>
  <si>
    <t>DRIVE MECHANISM FOR 220KV GIS DISCONNECTOR SWITCH</t>
  </si>
  <si>
    <t>DRIVE MECHANISM FOR 220KV GIS MAINTENANCE EARTH SWITCH</t>
  </si>
  <si>
    <t>MOTOR FOR DRIVE MECHANISM FOR 220KV GIS DISCONNECTOR SWITCH</t>
  </si>
  <si>
    <t>MOTOR FOR DRIVE MECHANISM FOR 220KVGIS MAINTENANCE EARTH SWITCH</t>
  </si>
  <si>
    <t>220 KV GIS-SINGLE PHASE OF CURRENT TRANSFORMER(2 CORES, TYPE-CTB) WITHASSOCIATED ENCLOSURE AND PRIMARY CONDUCTOR COMPLETE IN ALL RESPECT</t>
  </si>
  <si>
    <t>220 KV GIS-SINGLE PHASE OF CURRENT TRANSFORMER(3 CORES, TYPE-CTA) WITHASSOCIATED ENCLOSURE AND PRIMARY CONDUCTOR COMPLETE IN ALL RESPECT</t>
  </si>
  <si>
    <t>245 kV, 1600A, 40 KA, 3-phase HCBIsolator with one E/S</t>
  </si>
  <si>
    <t>245kV, 1600A, 40KA Circuit Breaker(3-Phase) with support structure</t>
  </si>
  <si>
    <t>25MVAR, 245kV , 3-phase Bus Reactor excluding Insulating Oil</t>
  </si>
  <si>
    <t>Insulating Oil for 25MVAR, 245kV , 3-phase Bus Reactor</t>
  </si>
  <si>
    <t>Nitrogen injection type fire protection for 220kV transformer</t>
  </si>
  <si>
    <t>220kV Circuit Breaker Relay Panel without Auto Reclose</t>
  </si>
  <si>
    <t>220kV Simplex Reactor Protection Panel</t>
  </si>
  <si>
    <t>Simplex Control Panel for 220kV (Bus Scheme as per SLD)  one halfbreaker scheme</t>
  </si>
  <si>
    <t>PORTABLE FLOOD LIGHT PANEL WITH LED LUMINARIESTYPE FL-2 (250W)</t>
  </si>
  <si>
    <t>ERECTION H/W-220KV DMT B/R BAY</t>
  </si>
  <si>
    <t>Spare-245kV Circuit Breaker</t>
  </si>
  <si>
    <t>Spare-245kV Isolator</t>
  </si>
  <si>
    <t>245kV, 1600 A, 40 kA, SF6 GIS  Reactor feeder bay module</t>
  </si>
  <si>
    <t>245 kV, 2500 A, 40 kA, SF6 GIS Bus bar module Extension as per Section-Project, Technical specification</t>
  </si>
  <si>
    <t>8.33MVAR, 220kV, 1-phase Bus Reactor excluding Insulating Oil</t>
  </si>
  <si>
    <t>Insulating Oil for 8.33MVAR, 220kV , 3-phase Bus Reactor</t>
  </si>
  <si>
    <t>AUGMENTATION OF SAS FOR 220KV BAYS .</t>
  </si>
  <si>
    <t>LIGHTING FIXTURE LUMINAIRE TYPE IHB .</t>
  </si>
  <si>
    <t>5/15 A, 240V: Indoor Receptacle 3-pin type modular (type RI) as per technical specifications</t>
  </si>
  <si>
    <t>63A, 415V : Interlocked switch socket outdoor Receptacle (type RP) as per technical specifications</t>
  </si>
  <si>
    <t>Lighting fixture type RSQ-1</t>
  </si>
  <si>
    <t>Lighting Fixture type SL-1 as per technical specification</t>
  </si>
  <si>
    <t>STREET LIGHTING STEEL TUBULAR POLE(410SP)</t>
  </si>
  <si>
    <t>LED Street Light Luminaire TYPE SL-L1 (= 45W)as per technical specification</t>
  </si>
  <si>
    <t>Erection Hardware for 220kV DM-type layout for GIS termination arrangement-Bus Reactor bay  as per specification</t>
  </si>
  <si>
    <t>Erection Hardware for delta,tertiarry  Neutral formation arrangement for 3-phase Transformer bank</t>
  </si>
  <si>
    <t>5Kg dry chemical powered type Portable Fire extinguisher</t>
  </si>
  <si>
    <t>Smoke detection system for GIS building (extension area)</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</si>
  <si>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</si>
  <si>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Removing,cleaning and washing of existing stones and respreading of stones in switchyard excluding PCC</t>
  </si>
  <si>
    <t>3.75m wide Cement Concrete road with PCC shoulder including 100 mm dia RCC Hume Pipe @ 100 metre interval as per drawing and TS.However, reinforcement steel and all type concrete shall be paid separately under relevant items</t>
  </si>
  <si>
    <t xml:space="preserve"> Construction of rail cum road as per drawing including all item such as excavation,compactions, rolling watering, WBM etc. butexcluding concrete reinforcement and structural steel-Section having two rails for Reactor.</t>
  </si>
  <si>
    <t>Dismantling &amp; Re-erection of Existing fence</t>
  </si>
  <si>
    <t>RCC culverts and cable trench crossings including supplying and laying hume pipe 300mm dia of grade (NP-3) excluding concrete as perspecification.</t>
  </si>
  <si>
    <t>Supplying and erecting dewatering pumps- 2 HP</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</si>
  <si>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</si>
  <si>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</si>
  <si>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</si>
  <si>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</si>
  <si>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PEB - Ext of 200 kV GIS - Civil Works. All civil works as per drawing and specifications complete, including - brickwork, finishing(external and internal), windows etc. However, excavation, PCC, RCC and reinforcement shall be paid separately as per BPS.</t>
  </si>
  <si>
    <t>220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</si>
  <si>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220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</si>
  <si>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Dismantling of RCC in foundation including disposal of debris and reinforcement bars of dismantled RCC works within substationboundaries as per direction of enginner incahrge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</si>
  <si>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</si>
  <si>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 xml:space="preserve">Erection of  Equipment Support (Pipe) Structures to be designed during detailed engineering.
</t>
  </si>
  <si>
    <t>Simplex Control Panel for 220kV (Bus Scheme as per SLD) Two bays</t>
  </si>
  <si>
    <t>LED Flood Light Luminaries Type-FL-1 as per technical specification</t>
  </si>
  <si>
    <t>Dismantling &amp; re-erection of 220kV LM</t>
  </si>
  <si>
    <t>Erection Hardware for 220kV layout (Double Main and Transfer Scheme as per SLD)-Any feeder extension on existing half dia as perspecification</t>
  </si>
  <si>
    <t>Dismantling, transportation &amp; re-erection of 220kV LM</t>
  </si>
  <si>
    <t>Soil Investigation: As per technical specification including all laboratory and field tests, report and recommendations.</t>
  </si>
  <si>
    <t xml:space="preserve">NIT BOQ for Zojila East                 </t>
  </si>
  <si>
    <t xml:space="preserve">Non Standard Structure                  </t>
  </si>
  <si>
    <t xml:space="preserve">TELE EQPT                               </t>
  </si>
  <si>
    <t xml:space="preserve">Spares-Tele Eqpt                        </t>
  </si>
  <si>
    <t xml:space="preserve">Power Transformer                       </t>
  </si>
  <si>
    <t xml:space="preserve">72.5Kv GIS                              </t>
  </si>
  <si>
    <t xml:space="preserve">Testing and Maintainance Equipment      </t>
  </si>
  <si>
    <t xml:space="preserve">72.5kV AIS Equipment                    </t>
  </si>
  <si>
    <t xml:space="preserve">11kV Indoor GIS                         </t>
  </si>
  <si>
    <t xml:space="preserve">11kV Outdoor                            </t>
  </si>
  <si>
    <t xml:space="preserve">LT Transformer                          </t>
  </si>
  <si>
    <t xml:space="preserve">LT switchgear                           </t>
  </si>
  <si>
    <t xml:space="preserve">DG Set                                  </t>
  </si>
  <si>
    <t xml:space="preserve">Battery and Battery Charger             </t>
  </si>
  <si>
    <t xml:space="preserve">Relay and protection                    </t>
  </si>
  <si>
    <t xml:space="preserve">Fire protection System                  </t>
  </si>
  <si>
    <t xml:space="preserve">Power &amp; Control Cable                   </t>
  </si>
  <si>
    <t xml:space="preserve">Main Earthmat                           </t>
  </si>
  <si>
    <t xml:space="preserve">11kV XLPE Cable -1 &amp; accessories        </t>
  </si>
  <si>
    <t xml:space="preserve">Mandatory Spares: LS                    </t>
  </si>
  <si>
    <t xml:space="preserve">SAS Automation                          </t>
  </si>
  <si>
    <t xml:space="preserve">AC, ventillation and heating system     </t>
  </si>
  <si>
    <t xml:space="preserve">11kV XLPE Cable -2&amp; accessories         </t>
  </si>
  <si>
    <t xml:space="preserve">NIT BOQ Drass Extn_ICT                  </t>
  </si>
  <si>
    <t xml:space="preserve">220 KV GIS Equipments                   </t>
  </si>
  <si>
    <t xml:space="preserve">245kV Outdoor Equipment                 </t>
  </si>
  <si>
    <t xml:space="preserve">72.5kV GIS Equipment                    </t>
  </si>
  <si>
    <t xml:space="preserve">72.5kV Outdoor Equipment                </t>
  </si>
  <si>
    <t xml:space="preserve">Testing and Maintainance Equipt GIS     </t>
  </si>
  <si>
    <t xml:space="preserve">Relay panel                             </t>
  </si>
  <si>
    <t xml:space="preserve">Illumination system                     </t>
  </si>
  <si>
    <t xml:space="preserve">Fire protection system                  </t>
  </si>
  <si>
    <t xml:space="preserve">Air conditioning and Heating system     </t>
  </si>
  <si>
    <t xml:space="preserve">Mandatory spares: LS                    </t>
  </si>
  <si>
    <t xml:space="preserve">Mandatory Spares 220 kV GIS-General     </t>
  </si>
  <si>
    <t xml:space="preserve">Mandatory spares 220 kV GIS- CB         </t>
  </si>
  <si>
    <t xml:space="preserve">Mandatory spares 220 kV GIS-Isolator    </t>
  </si>
  <si>
    <t xml:space="preserve">Mandatory spares 220 kV GIS-CT          </t>
  </si>
  <si>
    <t>Base Equipment STM-4 MADM upto 5 MSP</t>
  </si>
  <si>
    <t>SFP L4.1</t>
  </si>
  <si>
    <t>TRIBUTARY INTERFACE- E1 INTERFACE (MINIMUM 16 NOS.)</t>
  </si>
  <si>
    <t>ETHERNET INTERFACE 10/100 BASE T WITH LAYER-2 SWITCHING (MIN 8INTERFACES PER CARD)</t>
  </si>
  <si>
    <t>Equipment Cabinets For SDH</t>
  </si>
  <si>
    <t>NMS- CRAFT TERMINAL-HARDWARE</t>
  </si>
  <si>
    <t>Software for Craft Terminal</t>
  </si>
  <si>
    <t>VOIP TELEPHONE INSTRUMENT WITH ONE COMMON SWITCH (MIN. 8 PORT)</t>
  </si>
  <si>
    <t>SDH EQUIPMENT (STM-4 MADM UPTO 5 MSP PROTECTED DIRECTIONS)-COMMONCARDS, CROSS-CONNECT/CONTROL CARDS, OPTICAL BASE CARD, POWER SUPPLYCARDS, POWER CABLING, OTHER HARDWARE &amp; ACCESSORIES (EACH).</t>
  </si>
  <si>
    <t>OPTICAL  INTERFACE  SFP L4.2</t>
  </si>
  <si>
    <t>PRE CONNECTORIZED OPTICAL FIBER PATCH CORDS(10 MTRS) â€“ PACK OF SIXPATCH CORDS</t>
  </si>
  <si>
    <t>25MVA,66/11 KV, 3-PHASE POWER TRANSFORMER EXCLUDING INSULATING OIL</t>
  </si>
  <si>
    <t>On line insulating oil drying system (Cartridge type) (As per technicalspecification)</t>
  </si>
  <si>
    <t>Nitrogen injection type fire protection for 66kV transformer</t>
  </si>
  <si>
    <t>INSULATING OIL FOR 25 MVA,66/11 KV, 3-PHASE AUTOTRANSFORMER</t>
  </si>
  <si>
    <t>72.5KV, 1250 A, 31.5 KA, SF6 GIS ICT FEEDER BAY MODULE AS PERSECTION-PROJECT, TECHNICAL SPECIFICATION</t>
  </si>
  <si>
    <t>72.5KV, 1250 A, 31.5 KA, SF6 GIS LINE FEEDER BAY MODULE AS PERSECTION-PROJECT, TECHNICAL SPECIFICATION</t>
  </si>
  <si>
    <t>72.5KV, 2000 A, 31.5KA  FOR 1 SEC SF6 GIS BUS BAR MODULE AS PERSECTION-PROJECT, TECHNICAL SPECIFICATION</t>
  </si>
  <si>
    <t>72.5KV,2000A, 31.5KA ,SF6 GIS BUS SECTIONISER  BAY MODULE AS PERSECTION-PROJECT, TECHNICAL SPECIFICATION</t>
  </si>
  <si>
    <t>SF6 Moisture Content (Dew Point) Meter</t>
  </si>
  <si>
    <t>SF6 Gas Leakage Detector</t>
  </si>
  <si>
    <t>EOT CRANE FOR GIS BUILDING FOR 66KV GIS STATION</t>
  </si>
  <si>
    <t>SF6 GAS FILLING AND EVACUATION PLANT FOR 66KV GIS STATION</t>
  </si>
  <si>
    <t>Portable Partial Discharge measurement test kitwith all necessary accessories,Industrial Grade Laptop and licensedsoftware as per Technicalspecification.</t>
  </si>
  <si>
    <t>72.5kV ,1 phase Bus Post Insulators</t>
  </si>
  <si>
    <t>60kV Surge Arrester (1-Phase)</t>
  </si>
  <si>
    <t>11KV, 25KA INDOOR SWITCH GEAR PANEL (GIS TYPE) FOR BUS SECTIONALISERMODULE</t>
  </si>
  <si>
    <t>11 KV,25 KA, 3-PHASE INDOOR SWITCH GEAR PANEL (GIS TYPE)-LINE MODULE</t>
  </si>
  <si>
    <t>11KV,25 KA, 3-PHASE INDOOR SWITCH GEAR PANEL (GIS TYPE)-LT TRANSFORMERMODULE</t>
  </si>
  <si>
    <t>11KV,25 KA, 3-PHASE INDOOR SWITCH GEAR PANEL (GIS TYPE)-TRANSFORMERMODULE</t>
  </si>
  <si>
    <t>11kV Bus Post Insulator (1 phase)</t>
  </si>
  <si>
    <t>9kV Surge Arrester (1-Phase)</t>
  </si>
  <si>
    <t>100KVA, 11/0.433KV, 3PH TRANSFORMER</t>
  </si>
  <si>
    <t>415V Main Switchboard</t>
  </si>
  <si>
    <t>415V AC Distribution Board (ACDB) as per Technical Specification</t>
  </si>
  <si>
    <t>48V DCDB</t>
  </si>
  <si>
    <t>415V Main Lighting DB(along with 2 nos.25 kVA 415V/415V Lighting transformer)</t>
  </si>
  <si>
    <t>415V Emergency Lighting DB(along with 1no. 25kVA 415V/415V lightingtransformer)</t>
  </si>
  <si>
    <t>110 V DC Distribution Board(DCDB)</t>
  </si>
  <si>
    <t>250 kVA Diesel Generator along with control Panel</t>
  </si>
  <si>
    <t>Oil Storage Tank (10kL)</t>
  </si>
  <si>
    <t>48V, 400 Ah Battery</t>
  </si>
  <si>
    <t>48V, 40A/40A Float Cum Boost BatteryCharger</t>
  </si>
  <si>
    <t>110V, 400 Ah Battery</t>
  </si>
  <si>
    <t>110V, 40A/40A Float Cum Boost BatteryCharger</t>
  </si>
  <si>
    <t>Lighting Panel type ACP-2 as per technical specification</t>
  </si>
  <si>
    <t>Lighting Panel type ACP-3 as per technical specification</t>
  </si>
  <si>
    <t>LIGHTING FIXTURE LED LUMINAIRES TYPE FL-1 AS PER TECH. SPECIFICATIONS</t>
  </si>
  <si>
    <t>POLE MOUNTED LED POST TOP LUMINAIRE TYPE SL-D1 (= 30W)AS PER TECHNICALSPECIFICATION</t>
  </si>
  <si>
    <t>15A, 240V: Outdoor Receptacle 2 pole, 3-pin modular (type RO)  as pertechnical specifications</t>
  </si>
  <si>
    <t>125A, 415V : Interlocked switch socket outdoor Receptacle  as pertechnical specifications</t>
  </si>
  <si>
    <t>CONTROL ROOM CUM ADMINISTRATIVE BUILDING (66KV) ILLUMINATIONINCLUDINGCONDUIT</t>
  </si>
  <si>
    <t>Cartwheel Mounted Aluminium Ladder as Per Technical Specification</t>
  </si>
  <si>
    <t>Self Supported Aluminium Ladder as Per Technical Specification</t>
  </si>
  <si>
    <t>INDOOR LIGHTNING FOR GIS BUILDING (AS PER TECHNICAL SPECIFICATION) including AHU &amp; Relay Rooms as applicable</t>
  </si>
  <si>
    <t xml:space="preserve"> Security Room Illumination including conduit</t>
  </si>
  <si>
    <t>11KV INDOOR SWITCHGEAR BUILDING ILLUMINATION INCLUDING CONDUIT</t>
  </si>
  <si>
    <t>66 kV Circuit Breaker Relay Panel With out Auto Reclose (withAutomation)</t>
  </si>
  <si>
    <t>66 kV Line Protection Panel (with Automation)</t>
  </si>
  <si>
    <t>66 kV Transformer Protection Panel (For both HV &amp; MV side)-(withAutomation)</t>
  </si>
  <si>
    <t>66 KV PROTECTION PANEL FOR BUS SECTIONALIZER (WITH AUTOMATION)</t>
  </si>
  <si>
    <t>5kg CO2 type Portable Fire Extinguisher</t>
  </si>
  <si>
    <t>PORTABLE FIRE EXTINGUISHER-DCP TYPE 4.5/5 KG</t>
  </si>
  <si>
    <t>FIRE DETECTION AND ALARM SYSTEM FOR CONTROL ROOM BUILDING  (66KV)</t>
  </si>
  <si>
    <t>FIRE DETECTION AND ALARM SYSTEM FOR 66KV GIS HALL</t>
  </si>
  <si>
    <t>FIRE DETECTION AND ALARM SYSTEM FOR 11KV GIS HALL (INDOOR)</t>
  </si>
  <si>
    <t>Erection Hardware for 66kV layout (Bus Scheme as per SLD)-Line Bay asper technical specification</t>
  </si>
  <si>
    <t>Erection Hardware for 66kV layout (Bus Scheme as per SLD)- TransformerBay as per technical specification</t>
  </si>
  <si>
    <t>ERECTION HARDWARE FOR 11KV LINE BAY AS PER TECHNICAL SPECIFICATION</t>
  </si>
  <si>
    <t>ERECTION HARDWARE FOR 11KV TRANSFORMER  BAY AS PER TECHNICALSPECIFICATION</t>
  </si>
  <si>
    <t>11KV 3CX300SQMM XLPE AL ARMOURED CABLE</t>
  </si>
  <si>
    <t>11KV XLPE CABLE TERMINATION EQUIPMENT ALONG WITH STRUCTURE ACCESSORIESFOR OUT DOOR TERMINATION (ONE SET CONSISTS OF COMPLETE &amp; REQUIREMENTFOR ONE BAY)</t>
  </si>
  <si>
    <t>SPARE-66 KV GIS</t>
  </si>
  <si>
    <t>SPARE-11KV INDOOR SWITCHGEAR PANEL</t>
  </si>
  <si>
    <t>SPARE FOR 60 KV SURGE ARRESTOR</t>
  </si>
  <si>
    <t>Spare-Battery Charger</t>
  </si>
  <si>
    <t>SPARES FOR 25MVA, 66/11KV  POWER TRANSFORMER</t>
  </si>
  <si>
    <t>Spares for DG set</t>
  </si>
  <si>
    <t>Complete Substation automation System for 66kV  bay as per TechnicalSpecification</t>
  </si>
  <si>
    <t>COMPLETE SUBSTATION AUTOMATION SYSTEM FOR 66KV BUS SECTIONALIZER  BAYAS PER TECHNICAL SPECIFICATION</t>
  </si>
  <si>
    <t>COMPLETE SUBSTATION AUTOMATION SYSTEM FOR11KV  BAY AS PER TECHNICALSPECIFICATION</t>
  </si>
  <si>
    <t>COMPLETE SUBSTATION AUTOMATION SYSTEM FOR 11KV BUS SECTIONALIZER  BAYAS PER TECHNICAL SPECIFICATION</t>
  </si>
  <si>
    <t>VENTILLATION AND HEATING SYSTEM FOR 72.5KV GIS HALL  AREA</t>
  </si>
  <si>
    <t>HEATING SYSTEM FOR 11KV GIS (INDOOR)</t>
  </si>
  <si>
    <t>Heat Convector</t>
  </si>
  <si>
    <t>11KV, 1CX1000 SQMM XLPE AL ARMOURED CABLE ALONGWITH ACCESSORIES AS PERTECH. SPECIFICATION</t>
  </si>
  <si>
    <t>16.67 MVA, 220/66/11 KV, 1-PHASE POWER TRANSFORMER EXCLUDINGINSULATING OIL</t>
  </si>
  <si>
    <t>INSULATING OIL FOR 16.67 MVA, 220/66/11 KV, 1-PHASE POWER TRANSFORMER</t>
  </si>
  <si>
    <t>Current transformer (33kV) for transformer Netural along with supportstructure &amp; terminal connector</t>
  </si>
  <si>
    <t>245kV, 1600 A, 40 kA, SF6 GIS ICT feederbay module as per Section-Project,Technical specification</t>
  </si>
  <si>
    <t>72.5KV, 2000 A, 31.5KA  FOR 1 SEC SF6 GIS BUS BAR MODULE EXT</t>
  </si>
  <si>
    <t>EOT CRANE EXTENSION FOR GIS BUILDING-72.5KV GIS</t>
  </si>
  <si>
    <t>220kV Transformer Protection Panel (For both HV &amp; MV side)-(withAutomation)</t>
  </si>
  <si>
    <t>66 kV Circuit Breaker Relay Panel With Auto Reclose (with Automation)</t>
  </si>
  <si>
    <t>415V ACDB (Extn.)</t>
  </si>
  <si>
    <t>220V DCDB (Extn.)</t>
  </si>
  <si>
    <t>VENTILLATION AND HEATING SYSTEM FOR 72.5KV GIS HALL EXTN AREA</t>
  </si>
  <si>
    <t>ERECTION HARDWARE FOR 72.5KV FOR GIS TERMINATIONARRANGEMENT-LINE BAY AS PER TECHNICAL SPECIFICATION</t>
  </si>
  <si>
    <t>ERECTION HARDWARE FOR 72.5KV FOR GIS TERMINATIONARRANGEMENT-TRANSFORMER BAY AS PER TECHNICAL SPECIFICATION</t>
  </si>
  <si>
    <t>Erection Hardware for 220kV DM-type layout for GIS terminationarrangement-Transformer bay as per technical specification</t>
  </si>
  <si>
    <t>Neutral/Delta formation of 3 no.s 1-phase220KV transformer bank andassociated materials as per technical specification</t>
  </si>
  <si>
    <t>SPARE-220KV POWER TRANSFORMER</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</si>
  <si>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</si>
  <si>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 xml:space="preserve">CIVIL WORKS                             </t>
  </si>
  <si>
    <t xml:space="preserve">Non standard structure                  </t>
  </si>
  <si>
    <t xml:space="preserve">Ser- Tele Eqpt                          </t>
  </si>
  <si>
    <t xml:space="preserve">L T Transformer                         </t>
  </si>
  <si>
    <t xml:space="preserve">Testing and Maitenace equipment         </t>
  </si>
  <si>
    <t xml:space="preserve">11kV XLPE Cable -1 accessories          </t>
  </si>
  <si>
    <t xml:space="preserve">11kV XLPE Cable -2 accessories          </t>
  </si>
  <si>
    <t xml:space="preserve">Installation: Power Transformer         </t>
  </si>
  <si>
    <t xml:space="preserve">Installtion:245kV GIS                   </t>
  </si>
  <si>
    <t xml:space="preserve">Installation-245kV AIS                  </t>
  </si>
  <si>
    <t xml:space="preserve">Installation: 72.5kV GIS                </t>
  </si>
  <si>
    <t xml:space="preserve">Installation: 72.5 AIS                  </t>
  </si>
  <si>
    <t xml:space="preserve">Installation : Relay panels             </t>
  </si>
  <si>
    <t xml:space="preserve">Installation: LT switchgear             </t>
  </si>
  <si>
    <t xml:space="preserve">Installation: Fire protection           </t>
  </si>
  <si>
    <t xml:space="preserve">Installation: Illumination              </t>
  </si>
  <si>
    <t xml:space="preserve">Installation: Erection hardware         </t>
  </si>
  <si>
    <t xml:space="preserve">INSTALLATION: SAS                       </t>
  </si>
  <si>
    <t xml:space="preserve">INSTALLATION: VENTILLATION AND HEATING  </t>
  </si>
  <si>
    <t xml:space="preserve">INSTALLATION: POWER AND CONTROL CABLE   </t>
  </si>
  <si>
    <t>Excavation in hard rock which require blasting (including chemical blasting and rock excavated using specialized tools) for allfoundation works including stacking, measuring, disposal etc.for all leads and lifts as per technical specification.</t>
  </si>
  <si>
    <t>5.5m wide Cement Concrete road with PCC shoulder including 100 mm dia RCC Hume Pipe @ 100 metre interval as per drawing and TS.However, reinforcement steel and and all type concrete shall be paid separately under relevant items</t>
  </si>
  <si>
    <t>Construction of rail cum road as per drawing including all item such as excavation,compactions, rolling watering, WBM etc. butexcluding concrete reinforcement and structural steel-Section having two rails for auto transformer</t>
  </si>
  <si>
    <t>New chain Link Fencing excluding concrete</t>
  </si>
  <si>
    <t>Switchyard Gate excluding Concrete</t>
  </si>
  <si>
    <t>Car Parking (8 cars) - Civil Works. All civil works as per drawing and specifications complete, including - brickwork, finishing(external and internal), windows etc.However,excavation, PCC, RCC and reinforcement shall be paid separately as per BPS.</t>
  </si>
  <si>
    <t>Security Hut - Civil WorksAll civilworks as per drawing and specificationscomplete, including - brickwork,finishing (external and internal),windows etc.However, excavation, PCC,RCC and reinforcement shall be paidseparately as per BPS.</t>
  </si>
  <si>
    <t>Supplying and laying GI pipe for external water supply system - 80 mm dia pipe</t>
  </si>
  <si>
    <t>Supplying and laying GI pipe for external water supply system - 50 mm dia pipe</t>
  </si>
  <si>
    <t>Supplying and laying GI pipe for external water supply system - 40 mm dia pipe</t>
  </si>
  <si>
    <t>Supplying and laying GI pipe for external water supply system - 25 mm dia pipe</t>
  </si>
  <si>
    <t>Septic tank and soakpit for CRB</t>
  </si>
  <si>
    <t>Septic tank and soakpit for Security Room</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</si>
  <si>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</si>
  <si>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</si>
  <si>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</si>
  <si>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Providing &amp; Laying of SW pipes for external sewerage system as per technical specification 250mm dia pipe</t>
  </si>
  <si>
    <t>Providing &amp; Laying of SW pipes for external sewerage system as per technical specification 300mm dia pipe</t>
  </si>
  <si>
    <t>Control Room Building - Civil Works All civil works as per drawing and specifications complete, including - brickwork, finishing(external and internal), windows etc. However, excavation, PCC, RCC and reinforcement shall be paid separately as per BPS.</t>
  </si>
  <si>
    <t>Providing and fixing Pre cast RCC Boundary wall as per drawings and specifications, including centring, shuttering, moulding,RCC, reinforcement, casting, curing, hoisting, carriage of precast cols/panels to site,Excavation, PCC, backfilling,MS angles andConcertina coil etc. complete.</t>
  </si>
  <si>
    <t>Main Gate</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</si>
  <si>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</si>
  <si>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PEB - 66 kV GIS - Civil Works. All civil works  complete as per TS, including - brickwork, finishing (external and internal),windows etc. However, excavation, concrete (all types) and reinforcement steel shall be measured and paid separately as perrespective item of BPS.</t>
  </si>
  <si>
    <t>66 kV PEB Panel Room for GIS Hall - Civil Works -All civil works  complete as per TS, including - brickwork, finishing (external andinternal), windows etc. However, excavation, concrete (all types) and reinforcement steel shall be measured and paid separately asper respective item of BPS.</t>
  </si>
  <si>
    <t>66 kV PEB AHU Room for GIS Hall - Civil Works  All civil works  complete as per TS, including - brickwork, finishing (external andinternal), windows etc. However, excavation, concrete (all types) and reinforcement steel shall be measured and paid separately asper respective item of BPS.</t>
  </si>
  <si>
    <t>PEB - 11 kV GIS - Civil Works. All civil works  complete as per TS, including - brickwork, finishing (external and internal),windows etc. However, excavation, concrete (all types) and reinforcement steel shall be measured and paid separately as perrespective item of BPS.</t>
  </si>
  <si>
    <t>Pre-Engineered D-G Building (Plinth area 40 sqr meter)  excluding excavation, PCC, RCC and reinforcement but including finishing (internal + external ) &amp; all civil works etc complete in all respect.</t>
  </si>
  <si>
    <t>SDH Equipment (STM-4 MADM upto 5 MSP protected directions)-Common cards, Cross-connect/control cards, Optical base card, Powersupply cards, power cabling, other hardware &amp; accessories (each).</t>
  </si>
  <si>
    <t>Optical Interface Cards/SFP# -L4.1 for SDH Equipment-STM-4</t>
  </si>
  <si>
    <t>Tributary interface- E1 interface (Minimum 16 nos.)</t>
  </si>
  <si>
    <t>Ethernet Interface 10/100 Base T with Layer-2 switching (Min 8 Interfaces per card)</t>
  </si>
  <si>
    <t>Equipment Cabinets-For SDH Equipments</t>
  </si>
  <si>
    <t>NMS-Craft Terminal-Hardware</t>
  </si>
  <si>
    <t>NMS-Craft Terminal-Software</t>
  </si>
  <si>
    <t>VOIP telephone instrument with one common switch (min. 8 port)</t>
  </si>
  <si>
    <t>Insulating Oil for 25 MVA,66/11 kV, 3-phase Autotransformer</t>
  </si>
  <si>
    <t>25MVA,66/11 kV, 3-phase Power transformer excluding Insulating Oil</t>
  </si>
  <si>
    <t>On line insulating oil drying system (Cartridge type) (As per technical specification)</t>
  </si>
  <si>
    <t>72.5kV, 1250 A, 31.5 kA, SF6 GIS ICT feeder bay module as per Section-Project, Technical specification</t>
  </si>
  <si>
    <t>72.5kV, 1250 A, 31.5 kA, SF6 GIS Line feeder bay module as per Section-Project, Technical specification</t>
  </si>
  <si>
    <t>72.5kV, 2000 A, 31.5kA  for 1 sec SF6 GIS Bus Bar Module as per Section-Project, Technical specification</t>
  </si>
  <si>
    <t>72.5kV,2000A, 31.5kA ,SF6 GIS Bus sectioniser  bay module as per Section-Project, Technical specification</t>
  </si>
  <si>
    <t>60 kV Surge Arrestors (1-Phase)</t>
  </si>
  <si>
    <t>72.5kV, Bus Post Insulator, 1-Phase</t>
  </si>
  <si>
    <t>11kV, 25kA Indoor Switch gear Panel (GIS Type) for Bus Sectionaliser Module</t>
  </si>
  <si>
    <t>11 kV,25 KA, 3-phase Indoor Switch gear Panel (GIS Type)-Line Module</t>
  </si>
  <si>
    <t>11kV,25 KA, 3-phase Indoor Switch gear Panel (GIS Type)-LT Transformer Module</t>
  </si>
  <si>
    <t>11kV,25 KA, 3-phase Indoor Switch gear Panel (GIS Type)-Transformer Module</t>
  </si>
  <si>
    <t>100kVA, 11/0.433kV Transformer</t>
  </si>
  <si>
    <t xml:space="preserve"> AC Distribution Board (ACDB)</t>
  </si>
  <si>
    <t>LED Flood Light Luminaries Type FL-2 (250W) as per technical specification</t>
  </si>
  <si>
    <t>Pole Mounted LED Post Top Luminaire TYPE SL-D1 (= 30W)as per technical specification</t>
  </si>
  <si>
    <t>15A, 240V: Outdoor Receptacle 2 pole, 3-pin modular (type RO)  as per technical specifications</t>
  </si>
  <si>
    <t>125A, 415V : Interlocked switch socket outdoor Receptacle  as per technical specifications</t>
  </si>
  <si>
    <t>Control room cum administrative building (66kV) illuminationincluding Conduit</t>
  </si>
  <si>
    <t>Indoor Lightning for GIS Building (As per Technical specification) including AHU &amp; Relay Rooms as applicable</t>
  </si>
  <si>
    <t>66 kV Circuit Breaker Relay Panel With out Auto Reclose (with Automation)</t>
  </si>
  <si>
    <t>66 kV Transformer Protection Panel (For both HV &amp; MV side)-(with Automation)</t>
  </si>
  <si>
    <t>66 kV Protection Panel for Bus Sectionalizer (with Automation)</t>
  </si>
  <si>
    <t>Fire Detection and Alarm System for Control Room Building  (66kV)</t>
  </si>
  <si>
    <t>Fire Detection and Alarm System for 220kV GIS Hall</t>
  </si>
  <si>
    <t>Fire Detection and Alarm System for 11kV GIS Hall (indoor)</t>
  </si>
  <si>
    <t>Erection Hardware for 66kV (Bus Scheme as per SLD)-Line Bay as per specification</t>
  </si>
  <si>
    <t>Erection Hardware for 66kV (Bus Scheme as per SLD)-Transformer Bay as per specification</t>
  </si>
  <si>
    <t>Erection Hardware for 11kV line bay as per technical specification</t>
  </si>
  <si>
    <t>Erection Hardware for 11kV Transformer  bay as per technical specification</t>
  </si>
  <si>
    <t>Neutral formation of 3 no.s 1-phase 220KV transformer bank andassociated materials as per technical specification</t>
  </si>
  <si>
    <t>Ventillation and Heating system for 72.5kV GIS hall  area</t>
  </si>
  <si>
    <t>Heating system for 11kV GIS (indoor)</t>
  </si>
  <si>
    <t>Oil flow type heat convectors of 2000 Watts, 220 V AC of ISI mark</t>
  </si>
  <si>
    <t>EOT Crane for GIS Building for 66kV GIS Station</t>
  </si>
  <si>
    <t>11kV 3Cx300sqmm XLPE Al Armoured Cable</t>
  </si>
  <si>
    <t>11kV XLPE cable Termination Equipment along with structure accessories for out door termination (one set consists of complete &amp;requirement for one bay)</t>
  </si>
  <si>
    <t>Complete Substation automation System for 66kV  bay as per Technical Specification</t>
  </si>
  <si>
    <t>Complete Substation automation System for 66kV bus sectionalizer  bay as per Technical Specification</t>
  </si>
  <si>
    <t>Complete Substation automation System for11kV  bay as per Technical Specification</t>
  </si>
  <si>
    <t>Complete Substation automation System for 11kV bus sectionalizer  bay as per Technical Specification</t>
  </si>
  <si>
    <t>11KV, 1CX1000 SQMM XLPE AL ARMOURED CABLE ALONGWITH ACCESSORIES AS PER TECH. SPECIFICATION</t>
  </si>
  <si>
    <t>PEB - Ext of 66 kV GIS - Civil Works.All civil works  complete as per TS, including - brickwork, finishing (external and internal),windows etc. However, excavation, concrete (all types) and reinforcement steel shall be measured and paid separately as perrespective item of BPS.</t>
  </si>
  <si>
    <t>16.67 MVA, 220/66 KV, 1-phase Power Transformer excluding Insulating Oil</t>
  </si>
  <si>
    <t>Insulating oil for 16.67 MVA, 220/66 KV, 1-phase Power Transformer</t>
  </si>
  <si>
    <t>Current transformer (33kV) for transformer Netural along with support structure &amp; terminal connector</t>
  </si>
  <si>
    <t>245kV, 1600 A, 40 kA, SF6 GIS  ICT feeder bay module</t>
  </si>
  <si>
    <t>72.5kV, 2000 A, 31.5kA  for 1 sec SF6 GIS Bus Bar Module Ext</t>
  </si>
  <si>
    <t>220kV Transformer Protection Panel (For both HV &amp; MV side)-(with Automation)</t>
  </si>
  <si>
    <t>Relay test kit in Control &amp; Relay Panels</t>
  </si>
  <si>
    <t>Erection Hardware for 220kV DM-type layout for GIS termination arrangement-Transformer bay as per specification</t>
  </si>
  <si>
    <t>Erection Hardware for 72.5kV SM type layout for GIS termination arrangement-Transformer bay as per technical specification</t>
  </si>
  <si>
    <t>Erection Hardware for 72.5kV SM type layout for GIS termination arrangement-Line bay as per technical specification</t>
  </si>
  <si>
    <t>Complete Substation automation System for 220kV bay as per Technical Specification</t>
  </si>
  <si>
    <t>Ventillation and Heating system for 72.5kV GIS hall Extn area</t>
  </si>
  <si>
    <t>IV</t>
  </si>
  <si>
    <t>III</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</si>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</sst>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4">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3">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2"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3" fillId="0" borderId="0" xfId="114" applyFont="1" applyBorder="1" applyAlignment="1" applyProtection="1">
      <alignment vertical="top"/>
      <protection hidden="1"/>
    </xf>
    <xf numFmtId="0" fontId="74" fillId="0" borderId="0" xfId="114" applyFont="1" applyBorder="1" applyAlignment="1" applyProtection="1">
      <alignment vertical="top"/>
      <protection hidden="1"/>
    </xf>
    <xf numFmtId="2" fontId="74" fillId="0" borderId="0" xfId="114" applyNumberFormat="1" applyFont="1" applyBorder="1" applyAlignment="1" applyProtection="1">
      <alignment vertical="top"/>
      <protection hidden="1"/>
    </xf>
    <xf numFmtId="174" fontId="73"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5"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left" vertical="center" wrapText="1"/>
    </xf>
    <xf numFmtId="0" fontId="75" fillId="10" borderId="9" xfId="0" applyFont="1" applyFill="1" applyBorder="1" applyAlignment="1">
      <alignment horizontal="center" vertical="center" wrapText="1"/>
    </xf>
    <xf numFmtId="0" fontId="75" fillId="0" borderId="0" xfId="0" applyFont="1" applyAlignment="1" applyProtection="1">
      <alignment vertical="center" wrapText="1"/>
    </xf>
    <xf numFmtId="0" fontId="75" fillId="0" borderId="0" xfId="0" applyFont="1" applyAlignment="1" applyProtection="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0" fontId="4" fillId="0" borderId="0" xfId="0" applyFont="1" applyAlignment="1" applyProtection="1">
      <alignment horizontal="center" vertical="center"/>
    </xf>
    <xf numFmtId="0" fontId="76"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Fill="1" applyBorder="1" applyAlignment="1">
      <alignment horizontal="center" vertical="center" wrapText="1"/>
    </xf>
    <xf numFmtId="0" fontId="77"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75"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2" fillId="0" borderId="18" xfId="0" applyNumberFormat="1" applyFont="1" applyFill="1" applyBorder="1" applyAlignment="1" applyProtection="1">
      <alignment horizontal="center" vertical="center"/>
    </xf>
    <xf numFmtId="0" fontId="75" fillId="3" borderId="14" xfId="109" applyFont="1" applyFill="1" applyBorder="1" applyAlignment="1" applyProtection="1">
      <alignment vertical="top" wrapText="1"/>
      <protection locked="0"/>
    </xf>
    <xf numFmtId="0" fontId="75" fillId="0" borderId="9" xfId="0" applyFont="1" applyFill="1" applyBorder="1" applyAlignment="1">
      <alignment vertical="top" wrapText="1"/>
    </xf>
    <xf numFmtId="0" fontId="73" fillId="0" borderId="0" xfId="0" applyFont="1" applyAlignment="1" applyProtection="1">
      <alignment horizontal="center" vertical="center"/>
    </xf>
    <xf numFmtId="0" fontId="78" fillId="0" borderId="0" xfId="0" applyFont="1" applyAlignment="1" applyProtection="1">
      <alignment horizontal="center" vertical="center"/>
    </xf>
    <xf numFmtId="0" fontId="75" fillId="0" borderId="0" xfId="0" applyFont="1" applyAlignment="1">
      <alignment horizontal="center" vertical="center"/>
    </xf>
    <xf numFmtId="0" fontId="75" fillId="0" borderId="9" xfId="0" applyFont="1" applyBorder="1" applyAlignment="1" applyProtection="1">
      <alignment horizontal="center" vertical="center"/>
    </xf>
    <xf numFmtId="0" fontId="75" fillId="0" borderId="0" xfId="0" applyFont="1" applyBorder="1" applyAlignment="1" applyProtection="1">
      <alignment horizontal="center" vertical="center"/>
    </xf>
    <xf numFmtId="0" fontId="75" fillId="0" borderId="0" xfId="0" applyFont="1" applyBorder="1" applyAlignment="1" applyProtection="1">
      <alignment vertical="center"/>
    </xf>
    <xf numFmtId="0" fontId="75" fillId="0" borderId="0" xfId="0" applyFont="1" applyBorder="1" applyAlignment="1" applyProtection="1">
      <alignment horizontal="center" vertical="center" wrapText="1"/>
    </xf>
    <xf numFmtId="0" fontId="75" fillId="0" borderId="9" xfId="0" applyFont="1" applyFill="1" applyBorder="1" applyAlignment="1">
      <alignment horizontal="center" vertical="top" wrapText="1"/>
    </xf>
    <xf numFmtId="164" fontId="75" fillId="3" borderId="18" xfId="8" applyFont="1" applyFill="1" applyBorder="1" applyAlignment="1" applyProtection="1">
      <alignment horizontal="right" vertical="top" wrapText="1"/>
      <protection locked="0"/>
    </xf>
    <xf numFmtId="164" fontId="75"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5"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5"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5" fillId="0" borderId="9" xfId="0" applyFont="1" applyBorder="1" applyAlignment="1">
      <alignment horizontal="center" vertical="top" wrapText="1"/>
    </xf>
    <xf numFmtId="0" fontId="75"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5"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8"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80"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7" fillId="0" borderId="0" xfId="0" applyFont="1" applyAlignment="1" applyProtection="1">
      <alignment horizontal="center" vertical="center"/>
    </xf>
    <xf numFmtId="0" fontId="77"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81"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164" fontId="75" fillId="0" borderId="9" xfId="8" applyFont="1" applyBorder="1" applyAlignment="1">
      <alignment horizontal="right" vertical="center"/>
    </xf>
    <xf numFmtId="164" fontId="78" fillId="0" borderId="9" xfId="8" applyFont="1" applyBorder="1" applyAlignment="1">
      <alignment horizontal="right" vertical="center"/>
    </xf>
    <xf numFmtId="164" fontId="75" fillId="0" borderId="9" xfId="8" applyFont="1" applyBorder="1" applyAlignment="1" applyProtection="1">
      <alignment horizontal="right" vertical="center"/>
      <protection locked="0"/>
    </xf>
    <xf numFmtId="164"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5"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5"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8"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5" fillId="0" borderId="16" xfId="0" applyFont="1" applyBorder="1" applyAlignment="1" applyProtection="1"/>
    <xf numFmtId="0" fontId="76" fillId="0" borderId="16" xfId="0" applyFont="1" applyBorder="1" applyAlignment="1" applyProtection="1"/>
    <xf numFmtId="0" fontId="77"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8" fillId="13" borderId="9" xfId="0" applyNumberFormat="1" applyFont="1" applyFill="1" applyBorder="1" applyAlignment="1" applyProtection="1">
      <alignment horizontal="center" vertical="center" wrapText="1"/>
    </xf>
    <xf numFmtId="0" fontId="58" fillId="13" borderId="18" xfId="0" applyNumberFormat="1" applyFont="1" applyFill="1" applyBorder="1" applyAlignment="1" applyProtection="1">
      <alignment horizontal="center" vertical="top"/>
    </xf>
    <xf numFmtId="0" fontId="82" fillId="13" borderId="0" xfId="0" applyFont="1" applyFill="1" applyBorder="1" applyAlignment="1">
      <alignment vertical="top"/>
    </xf>
    <xf numFmtId="0" fontId="58" fillId="13" borderId="9"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wrapText="1"/>
    </xf>
    <xf numFmtId="0" fontId="58" fillId="13" borderId="14" xfId="0" applyNumberFormat="1" applyFont="1" applyFill="1" applyBorder="1" applyAlignment="1" applyProtection="1">
      <alignment horizontal="center" vertical="top"/>
    </xf>
    <xf numFmtId="0" fontId="58" fillId="13" borderId="15" xfId="0" applyNumberFormat="1" applyFont="1" applyFill="1" applyBorder="1" applyAlignment="1" applyProtection="1">
      <alignment horizontal="center" vertical="top"/>
    </xf>
    <xf numFmtId="0" fontId="80" fillId="13" borderId="0" xfId="0" applyFont="1" applyFill="1" applyAlignment="1" applyProtection="1">
      <alignment horizontal="center" vertical="top"/>
    </xf>
    <xf numFmtId="0" fontId="58" fillId="13" borderId="25" xfId="0" applyNumberFormat="1" applyFont="1" applyFill="1" applyBorder="1" applyAlignment="1" applyProtection="1">
      <alignment horizontal="center" vertical="center" wrapText="1"/>
    </xf>
    <xf numFmtId="0" fontId="62" fillId="13" borderId="0" xfId="0" applyFont="1" applyFill="1" applyBorder="1" applyAlignment="1" applyProtection="1">
      <alignment vertical="center" wrapText="1"/>
    </xf>
    <xf numFmtId="0" fontId="62" fillId="13" borderId="0" xfId="0" applyFont="1" applyFill="1" applyAlignment="1" applyProtection="1">
      <alignment vertical="center" wrapText="1"/>
    </xf>
    <xf numFmtId="0" fontId="61"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83" fillId="13" borderId="9" xfId="0" applyFont="1" applyFill="1" applyBorder="1" applyAlignment="1">
      <alignment horizontal="center" vertical="center" wrapText="1"/>
    </xf>
    <xf numFmtId="0" fontId="70" fillId="13" borderId="0" xfId="0" applyFont="1" applyFill="1" applyAlignment="1" applyProtection="1">
      <alignment vertical="center"/>
    </xf>
    <xf numFmtId="0" fontId="71" fillId="13" borderId="0" xfId="0" applyFont="1" applyFill="1" applyAlignment="1" applyProtection="1">
      <alignment vertical="center"/>
    </xf>
    <xf numFmtId="43" fontId="75"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0" fontId="7" fillId="13" borderId="9" xfId="0" applyNumberFormat="1" applyFont="1" applyFill="1" applyBorder="1" applyAlignment="1" applyProtection="1">
      <alignment vertical="top"/>
    </xf>
    <xf numFmtId="0" fontId="1" fillId="13" borderId="18" xfId="0" applyNumberFormat="1" applyFont="1" applyFill="1" applyBorder="1" applyAlignment="1" applyProtection="1">
      <alignment horizontal="center" vertical="top"/>
    </xf>
    <xf numFmtId="0" fontId="7" fillId="13" borderId="9" xfId="0" applyNumberFormat="1" applyFont="1" applyFill="1" applyBorder="1" applyAlignment="1" applyProtection="1">
      <alignment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5"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5" fillId="0" borderId="0" xfId="0" applyFont="1" applyAlignment="1" applyProtection="1">
      <alignment horizontal="left" vertical="center"/>
    </xf>
    <xf numFmtId="0" fontId="78" fillId="12" borderId="9" xfId="0" applyFont="1" applyFill="1" applyBorder="1" applyAlignment="1" applyProtection="1">
      <alignment horizontal="left" vertical="center"/>
    </xf>
    <xf numFmtId="0" fontId="78"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8" fillId="0" borderId="0" xfId="0" applyFont="1" applyBorder="1" applyAlignment="1" applyProtection="1">
      <alignment horizontal="left" vertical="center"/>
    </xf>
    <xf numFmtId="1" fontId="78" fillId="9" borderId="0" xfId="109"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8"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165" fontId="1" fillId="0" borderId="0" xfId="0" applyNumberFormat="1" applyFont="1" applyFill="1" applyBorder="1" applyAlignment="1" applyProtection="1">
      <alignment horizontal="left" vertical="center"/>
    </xf>
    <xf numFmtId="0" fontId="77" fillId="0" borderId="0" xfId="0" applyFont="1" applyAlignment="1" applyProtection="1">
      <alignment horizontal="left" vertical="center"/>
    </xf>
    <xf numFmtId="0" fontId="77" fillId="9" borderId="0" xfId="109" applyFont="1" applyFill="1" applyBorder="1" applyAlignment="1" applyProtection="1">
      <alignment horizontal="left" vertical="center" wrapText="1"/>
    </xf>
    <xf numFmtId="1" fontId="77" fillId="9" borderId="0" xfId="109" applyNumberFormat="1" applyFont="1" applyFill="1" applyBorder="1" applyAlignment="1" applyProtection="1">
      <alignment horizontal="left" vertical="center" wrapText="1"/>
    </xf>
    <xf numFmtId="0" fontId="77" fillId="9" borderId="0" xfId="109" applyFont="1" applyFill="1" applyBorder="1" applyAlignment="1" applyProtection="1">
      <alignment horizontal="left" vertical="center"/>
    </xf>
    <xf numFmtId="165" fontId="1" fillId="0" borderId="0" xfId="115" applyNumberFormat="1" applyFont="1" applyFill="1" applyAlignment="1" applyProtection="1">
      <alignment horizontal="left" vertical="center"/>
      <protection hidden="1"/>
    </xf>
    <xf numFmtId="0" fontId="75" fillId="0" borderId="0" xfId="0" applyFont="1" applyAlignment="1" applyProtection="1">
      <alignment horizontal="left" vertical="center"/>
      <protection locked="0"/>
    </xf>
    <xf numFmtId="0" fontId="75" fillId="0" borderId="24" xfId="109" applyFont="1" applyFill="1" applyBorder="1" applyAlignment="1" applyProtection="1">
      <alignment horizontal="left" vertical="center" wrapText="1"/>
      <protection hidden="1"/>
    </xf>
    <xf numFmtId="0" fontId="75" fillId="0" borderId="25" xfId="109" applyFont="1" applyFill="1" applyBorder="1" applyAlignment="1" applyProtection="1">
      <alignment horizontal="left" vertical="center" wrapText="1"/>
      <protection hidden="1"/>
    </xf>
    <xf numFmtId="1" fontId="75" fillId="0" borderId="24" xfId="109" applyNumberFormat="1" applyFont="1" applyFill="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Border="1" applyAlignment="1" applyProtection="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4" fillId="0" borderId="0" xfId="114" applyFont="1" applyBorder="1" applyAlignment="1" applyProtection="1">
      <alignment horizontal="center" vertical="top"/>
      <protection hidden="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hidden="1"/>
    </xf>
    <xf numFmtId="9" fontId="7" fillId="9" borderId="26" xfId="114" applyNumberFormat="1" applyFont="1" applyFill="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hidden="1"/>
    </xf>
    <xf numFmtId="0" fontId="7" fillId="9" borderId="26" xfId="114" applyFont="1" applyFill="1" applyBorder="1" applyAlignment="1" applyProtection="1">
      <alignment horizontal="center" vertical="center" wrapText="1"/>
      <protection hidden="1"/>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6" fillId="0" borderId="24" xfId="109" applyNumberFormat="1" applyFont="1" applyFill="1" applyBorder="1" applyAlignment="1" applyProtection="1">
      <alignment horizontal="left" vertical="center" wrapText="1"/>
      <protection hidden="1"/>
    </xf>
    <xf numFmtId="0" fontId="76"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Fill="1" applyBorder="1" applyAlignment="1" applyProtection="1">
      <alignment horizontal="left" vertical="center"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69"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0" borderId="0" xfId="106" applyFont="1" applyAlignment="1" applyProtection="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28">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15175" y="47625"/>
          <a:ext cx="571500" cy="157162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6621125" y="209550"/>
          <a:ext cx="0" cy="1800225"/>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5716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96175"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DBC0E61-DA14-4877-9387-4D801F10F7CB}" diskRevisions="1" revisionId="41" version="2" protected="1">
  <header guid="{A213B699-9682-4F0A-8CAA-9EEF5BCCD7A6}" dateTime="2022-03-22T11:53:22" maxSheetId="23" userName="Chandra Kr. Kamat {चंद्र कुमार कामत}"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 guid="{3DBC0E61-DA14-4877-9387-4D801F10F7CB}" dateTime="2022-03-24T16:29:44" maxSheetId="23" userName="Chandra Kr. Kamat {चंद्र कुमार कामत}" r:id="rId2">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74408C1-A1A6-43CE-92F4-BC878F6EB0D4}" action="delete"/>
  <rdn rId="0" localSheetId="1" customView="1" name="Z_774408C1_A1A6_43CE_92F4_BC878F6EB0D4_.wvu.Cols" hidden="1" oldHidden="1">
    <formula>Basic!$I:$I</formula>
    <oldFormula>Basic!$I:$I</oldFormula>
  </rdn>
  <rdn rId="0" localSheetId="2" customView="1" name="Z_774408C1_A1A6_43CE_92F4_BC878F6EB0D4_.wvu.Rows" hidden="1" oldHidden="1">
    <formula>Cover!$7:$7</formula>
    <oldFormula>Cover!$7:$7</oldFormula>
  </rdn>
  <rdn rId="0" localSheetId="3" customView="1" name="Z_774408C1_A1A6_43CE_92F4_BC878F6EB0D4_.wvu.PrintArea" hidden="1" oldHidden="1">
    <formula>Instructions!$A$1:$C$65</formula>
    <oldFormula>Instructions!$A$1:$C$65</oldFormula>
  </rdn>
  <rdn rId="0" localSheetId="4" customView="1" name="Z_774408C1_A1A6_43CE_92F4_BC878F6EB0D4_.wvu.PrintArea" hidden="1" oldHidden="1">
    <formula>'Names of Bidder'!$B$1:$H$28</formula>
    <oldFormula>'Names of Bidder'!$B$1:$H$28</oldFormula>
  </rdn>
  <rdn rId="0" localSheetId="4" customView="1" name="Z_774408C1_A1A6_43CE_92F4_BC878F6EB0D4_.wvu.Rows" hidden="1" oldHidden="1">
    <formula>'Names of Bidder'!$19:$22</formula>
    <oldFormula>'Names of Bidder'!$19:$22</oldFormula>
  </rdn>
  <rdn rId="0" localSheetId="4" customView="1" name="Z_774408C1_A1A6_43CE_92F4_BC878F6EB0D4_.wvu.Cols" hidden="1" oldHidden="1">
    <formula>'Names of Bidder'!$H:$H,'Names of Bidder'!$K:$K</formula>
    <oldFormula>'Names of Bidder'!$H:$H,'Names of Bidder'!$K:$K</oldFormula>
  </rdn>
  <rdn rId="0" localSheetId="5" customView="1" name="Z_774408C1_A1A6_43CE_92F4_BC878F6EB0D4_.wvu.PrintArea" hidden="1" oldHidden="1">
    <formula>'Sch-1'!$A$1:$N$374</formula>
    <oldFormula>'Sch-1'!$A$1:$N$374</oldFormula>
  </rdn>
  <rdn rId="0" localSheetId="5" customView="1" name="Z_774408C1_A1A6_43CE_92F4_BC878F6EB0D4_.wvu.PrintTitles" hidden="1" oldHidden="1">
    <formula>'Sch-1'!$15:$16</formula>
    <oldFormula>'Sch-1'!$15:$16</oldFormula>
  </rdn>
  <rdn rId="0" localSheetId="5" customView="1" name="Z_774408C1_A1A6_43CE_92F4_BC878F6EB0D4_.wvu.Cols" hidden="1" oldHidden="1">
    <formula>'Sch-1'!$O:$AJ</formula>
    <oldFormula>'Sch-1'!$O:$AJ</oldFormula>
  </rdn>
  <rdn rId="0" localSheetId="5" customView="1" name="Z_774408C1_A1A6_43CE_92F4_BC878F6EB0D4_.wvu.FilterData" hidden="1" oldHidden="1">
    <formula>'Sch-1'!$A$16:$IV$370</formula>
    <oldFormula>'Sch-1'!$A$16:$IV$370</oldFormula>
  </rdn>
  <rdn rId="0" localSheetId="6" customView="1" name="Z_774408C1_A1A6_43CE_92F4_BC878F6EB0D4_.wvu.PrintArea" hidden="1" oldHidden="1">
    <formula>'Sch-2'!$A$1:$J$371</formula>
    <oldFormula>'Sch-2'!$A$1:$J$371</oldFormula>
  </rdn>
  <rdn rId="0" localSheetId="6" customView="1" name="Z_774408C1_A1A6_43CE_92F4_BC878F6EB0D4_.wvu.PrintTitles" hidden="1" oldHidden="1">
    <formula>'Sch-2'!$15:$16</formula>
    <oldFormula>'Sch-2'!$15:$16</oldFormula>
  </rdn>
  <rdn rId="0" localSheetId="6" customView="1" name="Z_774408C1_A1A6_43CE_92F4_BC878F6EB0D4_.wvu.FilterData" hidden="1" oldHidden="1">
    <formula>'Sch-2'!$A$17:$AF$368</formula>
    <oldFormula>'Sch-2'!$A$17:$AF$368</oldFormula>
  </rdn>
  <rdn rId="0" localSheetId="7" customView="1" name="Z_774408C1_A1A6_43CE_92F4_BC878F6EB0D4_.wvu.PrintArea" hidden="1" oldHidden="1">
    <formula>'Sch-3'!$A$1:$P$370</formula>
    <oldFormula>'Sch-3'!$A$1:$P$370</oldFormula>
  </rdn>
  <rdn rId="0" localSheetId="7" customView="1" name="Z_774408C1_A1A6_43CE_92F4_BC878F6EB0D4_.wvu.PrintTitles" hidden="1" oldHidden="1">
    <formula>'Sch-3'!$15:$16</formula>
    <oldFormula>'Sch-3'!$15:$16</oldFormula>
  </rdn>
  <rdn rId="0" localSheetId="7" customView="1" name="Z_774408C1_A1A6_43CE_92F4_BC878F6EB0D4_.wvu.Cols" hidden="1" oldHidden="1">
    <formula>'Sch-3'!$Q:$AC</formula>
    <oldFormula>'Sch-3'!$Q:$AC</oldFormula>
  </rdn>
  <rdn rId="0" localSheetId="8" customView="1" name="Z_774408C1_A1A6_43CE_92F4_BC878F6EB0D4_.wvu.PrintArea" hidden="1" oldHidden="1">
    <formula>'Sch-4'!$A$1:$P$26</formula>
    <oldFormula>'Sch-4'!$A$1:$P$26</oldFormula>
  </rdn>
  <rdn rId="0" localSheetId="9" customView="1" name="Z_774408C1_A1A6_43CE_92F4_BC878F6EB0D4_.wvu.PrintArea" hidden="1" oldHidden="1">
    <formula>'Sch-5'!$A$1:$E$23</formula>
    <oldFormula>'Sch-5'!$A$1:$E$23</oldFormula>
  </rdn>
  <rdn rId="0" localSheetId="9" customView="1" name="Z_774408C1_A1A6_43CE_92F4_BC878F6EB0D4_.wvu.PrintTitles" hidden="1" oldHidden="1">
    <formula>'Sch-5'!$3:$14</formula>
    <oldFormula>'Sch-5'!$3:$14</oldFormula>
  </rdn>
  <rdn rId="0" localSheetId="9" customView="1" name="Z_774408C1_A1A6_43CE_92F4_BC878F6EB0D4_.wvu.Cols" hidden="1" oldHidden="1">
    <formula>'Sch-5'!$F:$T</formula>
    <oldFormula>'Sch-5'!$F:$T</oldFormula>
  </rdn>
  <rdn rId="0" localSheetId="10" customView="1" name="Z_774408C1_A1A6_43CE_92F4_BC878F6EB0D4_.wvu.PrintArea" hidden="1" oldHidden="1">
    <formula>'Sch-5 after discount'!$A$1:$E$23</formula>
    <oldFormula>'Sch-5 after discount'!$A$1:$E$23</oldFormula>
  </rdn>
  <rdn rId="0" localSheetId="10" customView="1" name="Z_774408C1_A1A6_43CE_92F4_BC878F6EB0D4_.wvu.PrintTitles" hidden="1" oldHidden="1">
    <formula>'Sch-5 after discount'!$3:$14</formula>
    <oldFormula>'Sch-5 after discount'!$3:$14</oldFormula>
  </rdn>
  <rdn rId="0" localSheetId="11" customView="1" name="Z_774408C1_A1A6_43CE_92F4_BC878F6EB0D4_.wvu.PrintArea" hidden="1" oldHidden="1">
    <formula>'Sch-6'!$A$1:$D$32</formula>
    <oldFormula>'Sch-6'!$A$1:$D$32</oldFormula>
  </rdn>
  <rdn rId="0" localSheetId="11" customView="1" name="Z_774408C1_A1A6_43CE_92F4_BC878F6EB0D4_.wvu.PrintTitles" hidden="1" oldHidden="1">
    <formula>'Sch-6'!$3:$14</formula>
    <oldFormula>'Sch-6'!$3:$14</oldFormula>
  </rdn>
  <rdn rId="0" localSheetId="12" customView="1" name="Z_774408C1_A1A6_43CE_92F4_BC878F6EB0D4_.wvu.PrintArea" hidden="1" oldHidden="1">
    <formula>'Sch-6 After Discount'!$A$1:$D$31</formula>
    <oldFormula>'Sch-6 After Discount'!$A$1:$D$31</oldFormula>
  </rdn>
  <rdn rId="0" localSheetId="12" customView="1" name="Z_774408C1_A1A6_43CE_92F4_BC878F6EB0D4_.wvu.PrintTitles" hidden="1" oldHidden="1">
    <formula>'Sch-6 After Discount'!$3:$13</formula>
    <oldFormula>'Sch-6 After Discount'!$3:$13</oldFormula>
  </rdn>
  <rdn rId="0" localSheetId="13" customView="1" name="Z_774408C1_A1A6_43CE_92F4_BC878F6EB0D4_.wvu.PrintArea" hidden="1" oldHidden="1">
    <formula>'Sch-6 (After Discount)'!$A$1:$D$32</formula>
    <oldFormula>'Sch-6 (After Discount)'!$A$1:$D$32</oldFormula>
  </rdn>
  <rdn rId="0" localSheetId="13" customView="1" name="Z_774408C1_A1A6_43CE_92F4_BC878F6EB0D4_.wvu.PrintTitles" hidden="1" oldHidden="1">
    <formula>'Sch-6 (After Discount)'!$3:$14</formula>
    <oldFormula>'Sch-6 (After Discount)'!$3:$14</oldFormula>
  </rdn>
  <rdn rId="0" localSheetId="13" customView="1" name="Z_774408C1_A1A6_43CE_92F4_BC878F6EB0D4_.wvu.Cols" hidden="1" oldHidden="1">
    <formula>'Sch-6 (After Discount)'!$E:$F</formula>
    <oldFormula>'Sch-6 (After Discount)'!$E:$F</oldFormula>
  </rdn>
  <rdn rId="0" localSheetId="14" customView="1" name="Z_774408C1_A1A6_43CE_92F4_BC878F6EB0D4_.wvu.PrintArea" hidden="1" oldHidden="1">
    <formula>'Sch-7'!$A$1:$M$22</formula>
    <oldFormula>'Sch-7'!$A$1:$M$22</oldFormula>
  </rdn>
  <rdn rId="0" localSheetId="14" customView="1" name="Z_774408C1_A1A6_43CE_92F4_BC878F6EB0D4_.wvu.Rows" hidden="1" oldHidden="1">
    <formula>'Sch-7'!$62:$180</formula>
    <oldFormula>'Sch-7'!$62:$180</oldFormula>
  </rdn>
  <rdn rId="0" localSheetId="14" customView="1" name="Z_774408C1_A1A6_43CE_92F4_BC878F6EB0D4_.wvu.Cols" hidden="1" oldHidden="1">
    <formula>'Sch-7'!$AA:$AG</formula>
    <oldFormula>'Sch-7'!$AA:$AG</oldFormula>
  </rdn>
  <rdn rId="0" localSheetId="15" customView="1" name="Z_774408C1_A1A6_43CE_92F4_BC878F6EB0D4_.wvu.PrintArea" hidden="1" oldHidden="1">
    <formula>Discount!$A$2:$G$40</formula>
    <oldFormula>Discount!$A$2:$G$40</oldFormula>
  </rdn>
  <rdn rId="0" localSheetId="15" customView="1" name="Z_774408C1_A1A6_43CE_92F4_BC878F6EB0D4_.wvu.Rows" hidden="1" oldHidden="1">
    <formula>Discount!$29:$32</formula>
    <oldFormula>Discount!$29:$32</oldFormula>
  </rdn>
  <rdn rId="0" localSheetId="15" customView="1" name="Z_774408C1_A1A6_43CE_92F4_BC878F6EB0D4_.wvu.Cols" hidden="1" oldHidden="1">
    <formula>Discount!$H:$L</formula>
    <oldFormula>Discount!$H:$L</oldFormula>
  </rdn>
  <rdn rId="0" localSheetId="16" customView="1" name="Z_774408C1_A1A6_43CE_92F4_BC878F6EB0D4_.wvu.PrintArea" hidden="1" oldHidden="1">
    <formula>Octroi!$A$1:$E$16</formula>
    <oldFormula>Octroi!$A$1:$E$16</oldFormula>
  </rdn>
  <rdn rId="0" localSheetId="17" customView="1" name="Z_774408C1_A1A6_43CE_92F4_BC878F6EB0D4_.wvu.PrintArea" hidden="1" oldHidden="1">
    <formula>'Entry Tax'!$A$1:$E$16</formula>
    <oldFormula>'Entry Tax'!$A$1:$E$16</oldFormula>
  </rdn>
  <rdn rId="0" localSheetId="18" customView="1" name="Z_774408C1_A1A6_43CE_92F4_BC878F6EB0D4_.wvu.PrintArea" hidden="1" oldHidden="1">
    <formula>'Other Taxes &amp; Duties'!$A$1:$F$16</formula>
    <oldFormula>'Other Taxes &amp; Duties'!$A$1:$F$16</oldFormula>
  </rdn>
  <rdn rId="0" localSheetId="19" customView="1" name="Z_774408C1_A1A6_43CE_92F4_BC878F6EB0D4_.wvu.PrintArea" hidden="1" oldHidden="1">
    <formula>'Bid Form 2nd Envelope'!$A$1:$F$67</formula>
    <oldFormula>'Bid Form 2nd Envelope'!$A$1:$F$67</oldFormula>
  </rdn>
  <rdn rId="0" localSheetId="19" customView="1" name="Z_774408C1_A1A6_43CE_92F4_BC878F6EB0D4_.wvu.Cols" hidden="1" oldHidden="1">
    <formula>'Bid Form 2nd Envelope'!$H:$AO</formula>
    <oldFormula>'Bid Form 2nd Envelope'!$H:$AO</oldFormula>
  </rdn>
  <rdn rId="0" localSheetId="22" customView="1" name="Z_774408C1_A1A6_43CE_92F4_BC878F6EB0D4_.wvu.Cols" hidden="1" oldHidden="1">
    <formula>'N-W (Cr.)'!$A:$O,'N-W (Cr.)'!$T:$DL</formula>
    <oldFormula>'N-W (Cr.)'!$A:$O,'N-W (Cr.)'!$T:$DL</oldFormula>
  </rdn>
  <rcv guid="{774408C1-A1A6-43CE-92F4-BC878F6EB0D4}"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F16" sqref="F15:F16"/>
    </sheetView>
  </sheetViews>
  <sheetFormatPr defaultColWidth="9.140625"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94.5">
      <c r="A1" s="31" t="s">
        <v>41</v>
      </c>
      <c r="B1" s="32" t="s">
        <v>532</v>
      </c>
      <c r="C1" s="33"/>
      <c r="D1" s="33"/>
      <c r="E1" s="33"/>
      <c r="F1" s="33"/>
      <c r="G1" s="33"/>
      <c r="H1" s="33"/>
    </row>
    <row r="2" spans="1:9">
      <c r="B2" s="35"/>
      <c r="I2" s="34" t="s">
        <v>265</v>
      </c>
    </row>
    <row r="3" spans="1:9">
      <c r="A3" s="34" t="s">
        <v>42</v>
      </c>
      <c r="B3" s="405" t="s">
        <v>533</v>
      </c>
      <c r="I3" s="34" t="s">
        <v>266</v>
      </c>
    </row>
    <row r="5" spans="1:9">
      <c r="A5" s="34" t="s">
        <v>43</v>
      </c>
      <c r="B5" s="446" t="s">
        <v>534</v>
      </c>
      <c r="C5" s="33"/>
      <c r="D5" s="33"/>
      <c r="E5" s="33"/>
      <c r="F5" s="33"/>
      <c r="G5" s="33"/>
      <c r="H5" s="33"/>
    </row>
    <row r="7" spans="1:9">
      <c r="B7" s="34" t="s">
        <v>514</v>
      </c>
    </row>
  </sheetData>
  <sheetProtection selectLockedCells="1" selectUnlockedCells="1"/>
  <customSheetViews>
    <customSheetView guid="{774408C1-A1A6-43CE-92F4-BC878F6EB0D4}" hiddenColumns="1" state="hidden">
      <selection activeCell="F16" sqref="F15:F16"/>
      <pageMargins left="0.75" right="0.75" top="1" bottom="1" header="0.5" footer="0.5"/>
      <pageSetup orientation="portrait" r:id="rId1"/>
      <headerFooter alignWithMargins="0"/>
    </customSheetView>
    <customSheetView guid="{CA9345C4-09FE-4F27-BFD9-3D9BCD2DED09}" hiddenColumns="1" state="hidden">
      <selection activeCell="B6" sqref="B6"/>
      <pageMargins left="0.75" right="0.75" top="1" bottom="1" header="0.5" footer="0.5"/>
      <pageSetup orientation="portrait" r:id="rId2"/>
      <headerFooter alignWithMargins="0"/>
    </customSheetView>
    <customSheetView guid="{7AB1F867-F01E-4EB9-A93D-DDCFDB9AA444}" hiddenColumns="1" state="hidden">
      <selection activeCell="B1" sqref="B1"/>
      <pageMargins left="0.75" right="0.75" top="1" bottom="1" header="0.5" footer="0.5"/>
      <pageSetup orientation="portrait" r:id="rId3"/>
      <headerFooter alignWithMargins="0"/>
    </customSheetView>
    <customSheetView guid="{B96E710B-6DD7-4DE1-95AB-C9EE060CD030}" hiddenColumns="1" state="hidden">
      <selection activeCell="B9" sqref="B9:B10"/>
      <pageMargins left="0.75" right="0.75" top="1" bottom="1" header="0.5" footer="0.5"/>
      <pageSetup orientation="portrait" r:id="rId4"/>
      <headerFooter alignWithMargins="0"/>
    </customSheetView>
    <customSheetView guid="{357C9841-BEC3-434B-AC63-C04FB4321BA3}" hiddenColumns="1" state="hidden">
      <selection activeCell="B17" sqref="B17"/>
      <pageMargins left="0.75" right="0.75" top="1" bottom="1" header="0.5" footer="0.5"/>
      <pageSetup orientation="portrait" r:id="rId5"/>
      <headerFooter alignWithMargins="0"/>
    </customSheetView>
    <customSheetView guid="{3C00DDA0-7DDE-4169-A739-550DAF5DCF8D}" hiddenColumns="1" state="hidden">
      <selection activeCell="B11" sqref="B11"/>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497EA202-A8B8-45C5-9E6C-C3CD104F3979}" hiddenColumns="1" state="hidden">
      <selection activeCell="B13" sqref="B13"/>
      <pageMargins left="0.75" right="0.75" top="1" bottom="1" header="0.5" footer="0.5"/>
      <pageSetup orientation="portrait" r:id="rId8"/>
      <headerFooter alignWithMargins="0"/>
    </customSheetView>
    <customSheetView guid="{63D51328-7CBC-4A1E-B96D-BAE91416501B}" hiddenColumns="1" state="hidden">
      <selection activeCell="B11" sqref="B11"/>
      <pageMargins left="0.75" right="0.75" top="1" bottom="1" header="0.5" footer="0.5"/>
      <pageSetup orientation="portrait" r:id="rId9"/>
      <headerFooter alignWithMargins="0"/>
    </customSheetView>
    <customSheetView guid="{D5521983-A70D-48A3-9506-C0263CBBC57D}" hiddenColumns="1" state="hidden">
      <selection activeCell="B1" sqref="B1"/>
      <pageMargins left="0.75" right="0.75" top="1" bottom="1" header="0.5" footer="0.5"/>
      <pageSetup orientation="portrait" r:id="rId10"/>
      <headerFooter alignWithMargins="0"/>
    </customSheetView>
    <customSheetView guid="{12A89170-4F84-482D-A3C5-7890082E7B73}" hiddenColumns="1" state="hidden">
      <selection activeCell="B7" sqref="B7"/>
      <pageMargins left="0.75" right="0.75" top="1" bottom="1" header="0.5" footer="0.5"/>
      <pageSetup orientation="portrait" r:id="rId11"/>
      <headerFooter alignWithMargins="0"/>
    </customSheetView>
    <customSheetView guid="{CCA37BAE-906F-43D5-9FD9-B13563E4B9D7}" hiddenColumns="1" state="hidden">
      <selection activeCell="B10" sqref="B10"/>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zoomScaleNormal="100" zoomScaleSheetLayoutView="115" workbookViewId="0">
      <selection activeCell="N5" sqref="N5"/>
    </sheetView>
  </sheetViews>
  <sheetFormatPr defaultColWidth="9.140625"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779"/>
      <c r="C1" s="780"/>
      <c r="D1" s="780"/>
      <c r="E1" s="781"/>
      <c r="F1" s="37"/>
      <c r="G1" s="38"/>
      <c r="H1" s="39"/>
      <c r="I1" s="39"/>
      <c r="J1" s="40"/>
    </row>
    <row r="2" spans="1:10" ht="106.9" customHeight="1">
      <c r="A2" s="782" t="s">
        <v>44</v>
      </c>
      <c r="B2" s="785" t="str">
        <f>Basic!B1</f>
        <v xml:space="preserve">220kV GIS Substation Package SS-75: for (i) Extension of 220kV Drass (GIS) Substation &amp; Extension of 220kV Alusteng (AIS) Substation under Transmission System Strengthening of Srinagar Leh Transmission System and (ii) Extension of 220 kV Drass (GIS) Substation and 66/11kV New Zoji la East (GIS) S/S under consultancy services to NHIDCL.
</v>
      </c>
      <c r="C2" s="786"/>
      <c r="D2" s="786"/>
      <c r="E2" s="787"/>
      <c r="F2" s="788" t="str">
        <f>Basic!B3</f>
        <v>SS75</v>
      </c>
      <c r="G2" s="38"/>
      <c r="H2" s="39"/>
      <c r="I2" s="39"/>
      <c r="J2" s="40"/>
    </row>
    <row r="3" spans="1:10" ht="23.25" customHeight="1">
      <c r="A3" s="783"/>
      <c r="B3" s="791" t="str">
        <f>Basic!B5</f>
        <v>5002002162/GIS-EXCLUDING/DOM/A04-CC CS -5</v>
      </c>
      <c r="C3" s="792"/>
      <c r="D3" s="792"/>
      <c r="E3" s="793"/>
      <c r="F3" s="789"/>
      <c r="G3" s="38"/>
      <c r="H3" s="39"/>
      <c r="I3" s="39"/>
      <c r="J3" s="40"/>
    </row>
    <row r="4" spans="1:10" ht="39.950000000000003" customHeight="1">
      <c r="A4" s="783"/>
      <c r="B4" s="42">
        <v>1</v>
      </c>
      <c r="C4" s="794" t="s">
        <v>45</v>
      </c>
      <c r="D4" s="794"/>
      <c r="E4" s="795"/>
      <c r="F4" s="789"/>
      <c r="G4" s="43"/>
      <c r="H4" s="44" t="s">
        <v>46</v>
      </c>
      <c r="I4" s="39"/>
      <c r="J4" s="40"/>
    </row>
    <row r="5" spans="1:10" ht="30" customHeight="1">
      <c r="A5" s="783"/>
      <c r="B5" s="42">
        <v>2</v>
      </c>
      <c r="C5" s="794" t="s">
        <v>47</v>
      </c>
      <c r="D5" s="794"/>
      <c r="E5" s="795"/>
      <c r="F5" s="789"/>
      <c r="G5" s="38"/>
      <c r="H5" s="39"/>
      <c r="I5" s="39"/>
      <c r="J5" s="40"/>
    </row>
    <row r="6" spans="1:10" s="45" customFormat="1" ht="30" customHeight="1">
      <c r="A6" s="783"/>
      <c r="B6" s="42">
        <v>3</v>
      </c>
      <c r="C6" s="794" t="s">
        <v>48</v>
      </c>
      <c r="D6" s="794"/>
      <c r="E6" s="795"/>
      <c r="F6" s="789"/>
      <c r="G6" s="38"/>
      <c r="H6" s="39"/>
      <c r="I6" s="39"/>
      <c r="J6" s="39"/>
    </row>
    <row r="7" spans="1:10" ht="52.5" hidden="1" customHeight="1">
      <c r="A7" s="783"/>
      <c r="B7" s="42">
        <v>4</v>
      </c>
      <c r="C7" s="794" t="s">
        <v>49</v>
      </c>
      <c r="D7" s="794"/>
      <c r="E7" s="795"/>
      <c r="F7" s="789"/>
      <c r="G7" s="38"/>
      <c r="H7" s="39"/>
      <c r="I7" s="39"/>
      <c r="J7" s="40"/>
    </row>
    <row r="8" spans="1:10" ht="9.75" customHeight="1">
      <c r="A8" s="783"/>
      <c r="B8" s="46"/>
      <c r="C8" s="47"/>
      <c r="D8" s="47"/>
      <c r="E8" s="48"/>
      <c r="F8" s="789"/>
      <c r="G8" s="38"/>
      <c r="H8" s="39"/>
      <c r="I8" s="39"/>
      <c r="J8" s="40"/>
    </row>
    <row r="9" spans="1:10" ht="23.25" customHeight="1">
      <c r="A9" s="783"/>
      <c r="B9" s="796"/>
      <c r="C9" s="797"/>
      <c r="D9" s="797"/>
      <c r="E9" s="798"/>
      <c r="F9" s="789"/>
      <c r="G9" s="38"/>
      <c r="H9" s="39"/>
      <c r="I9" s="39"/>
      <c r="J9" s="40"/>
    </row>
    <row r="10" spans="1:10" ht="10.5" customHeight="1">
      <c r="A10" s="783"/>
      <c r="B10" s="49"/>
      <c r="C10" s="50"/>
      <c r="D10" s="50"/>
      <c r="E10" s="51"/>
      <c r="F10" s="789"/>
      <c r="G10" s="38"/>
      <c r="H10" s="39"/>
      <c r="I10" s="39"/>
      <c r="J10" s="40"/>
    </row>
    <row r="11" spans="1:10" ht="24" customHeight="1">
      <c r="A11" s="783"/>
      <c r="B11" s="799" t="s">
        <v>50</v>
      </c>
      <c r="C11" s="800"/>
      <c r="D11" s="800"/>
      <c r="E11" s="52"/>
      <c r="F11" s="789"/>
    </row>
    <row r="12" spans="1:10" ht="15.95" customHeight="1">
      <c r="A12" s="784"/>
      <c r="B12" s="801" t="s">
        <v>51</v>
      </c>
      <c r="C12" s="802"/>
      <c r="D12" s="802"/>
      <c r="E12" s="53"/>
      <c r="F12" s="790"/>
      <c r="G12" s="38"/>
      <c r="H12" s="39"/>
      <c r="I12" s="39"/>
      <c r="J12" s="40"/>
    </row>
    <row r="13" spans="1:10" ht="24" customHeight="1">
      <c r="A13" s="773"/>
      <c r="B13" s="774" t="s">
        <v>52</v>
      </c>
      <c r="C13" s="775"/>
      <c r="D13" s="775"/>
      <c r="E13" s="52"/>
      <c r="F13" s="776"/>
      <c r="G13" s="54"/>
      <c r="H13" s="54"/>
      <c r="I13" s="54"/>
      <c r="J13" s="54"/>
    </row>
    <row r="14" spans="1:10" ht="15.95" customHeight="1">
      <c r="A14" s="773"/>
      <c r="B14" s="777" t="s">
        <v>53</v>
      </c>
      <c r="C14" s="778"/>
      <c r="D14" s="778"/>
      <c r="E14" s="55"/>
      <c r="F14" s="776"/>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K2pE6yM3FhqstzVdIGpsMZXoDlie1rBjjagjiJH2OCu7CNYGkR8qNOwgnbugV6p2GjLBdc86OoZYygD25VFTVA==" saltValue="O+MJsax/RYxgD8HXzdh31Q==" spinCount="100000" sheet="1" formatColumns="0" formatRows="0" selectLockedCells="1"/>
  <customSheetViews>
    <customSheetView guid="{774408C1-A1A6-43CE-92F4-BC878F6EB0D4}" showGridLines="0" hiddenRows="1">
      <selection activeCell="N5" sqref="N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A9345C4-09FE-4F27-BFD9-3D9BCD2DED09}" scale="115"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AB1F867-F01E-4EB9-A93D-DDCFDB9AA444}" showGridLines="0" hiddenRows="1">
      <selection activeCell="F2" sqref="F2:F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97EA202-A8B8-45C5-9E6C-C3CD104F3979}"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5" sqref="C5:E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5521983-A70D-48A3-9506-C0263CBBC57D}"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2A89170-4F84-482D-A3C5-7890082E7B73}"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CA37BAE-906F-43D5-9FD9-B13563E4B9D7}" showGridLines="0" hiddenRows="1">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07" t="s">
        <v>351</v>
      </c>
      <c r="B1" s="807"/>
      <c r="C1" s="807"/>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805" t="s">
        <v>70</v>
      </c>
      <c r="C12" s="805"/>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805" t="s">
        <v>72</v>
      </c>
      <c r="C14" s="805"/>
      <c r="D14" s="71"/>
      <c r="E14" s="68"/>
      <c r="F14" s="68"/>
      <c r="G14" s="68"/>
      <c r="H14" s="68"/>
      <c r="I14" s="68"/>
      <c r="J14" s="68"/>
      <c r="K14" s="68"/>
    </row>
    <row r="15" spans="1:11" ht="38.1"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805" t="s">
        <v>80</v>
      </c>
      <c r="C21" s="805"/>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 customHeight="1">
      <c r="B26" s="73" t="s">
        <v>73</v>
      </c>
      <c r="C26" s="70" t="s">
        <v>85</v>
      </c>
      <c r="D26" s="67"/>
      <c r="E26" s="68"/>
      <c r="F26" s="68"/>
      <c r="G26" s="68"/>
      <c r="H26" s="68"/>
      <c r="I26" s="68"/>
      <c r="J26" s="68"/>
      <c r="K26" s="68"/>
    </row>
    <row r="27" spans="2:11" ht="18" customHeight="1">
      <c r="B27" s="805" t="s">
        <v>86</v>
      </c>
      <c r="C27" s="805"/>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805" t="s">
        <v>87</v>
      </c>
      <c r="C30" s="805"/>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805" t="s">
        <v>88</v>
      </c>
      <c r="C33" s="805"/>
      <c r="D33" s="71"/>
    </row>
    <row r="34" spans="2:11" ht="18" customHeight="1">
      <c r="B34" s="73" t="s">
        <v>73</v>
      </c>
      <c r="C34" s="70" t="s">
        <v>89</v>
      </c>
      <c r="D34" s="67"/>
    </row>
    <row r="35" spans="2:11" ht="18" customHeight="1">
      <c r="B35" s="805" t="s">
        <v>90</v>
      </c>
      <c r="C35" s="805"/>
      <c r="D35" s="71"/>
    </row>
    <row r="36" spans="2:11" ht="66.599999999999994" customHeight="1">
      <c r="B36" s="73" t="s">
        <v>73</v>
      </c>
      <c r="C36" s="70" t="s">
        <v>91</v>
      </c>
      <c r="D36" s="67"/>
      <c r="E36" s="68"/>
      <c r="F36" s="68"/>
      <c r="G36" s="68"/>
      <c r="H36" s="68"/>
      <c r="I36" s="68"/>
      <c r="J36" s="68"/>
      <c r="K36" s="68"/>
    </row>
    <row r="37" spans="2:11" ht="146.1" customHeight="1">
      <c r="B37" s="73" t="s">
        <v>73</v>
      </c>
      <c r="C37" s="70" t="s">
        <v>92</v>
      </c>
      <c r="D37" s="67"/>
      <c r="E37" s="68"/>
      <c r="F37" s="68"/>
      <c r="G37" s="68"/>
      <c r="H37" s="68"/>
      <c r="I37" s="68"/>
      <c r="J37" s="68"/>
      <c r="K37" s="68"/>
    </row>
    <row r="38" spans="2:11" ht="164.1" customHeight="1">
      <c r="B38" s="73" t="s">
        <v>73</v>
      </c>
      <c r="C38" s="70" t="s">
        <v>93</v>
      </c>
      <c r="D38" s="67"/>
      <c r="E38" s="68"/>
      <c r="F38" s="68"/>
      <c r="G38" s="68"/>
      <c r="H38" s="68"/>
      <c r="I38" s="68"/>
      <c r="J38" s="68"/>
      <c r="K38" s="68"/>
    </row>
    <row r="39" spans="2:11" ht="75.95" customHeight="1">
      <c r="B39" s="73" t="s">
        <v>73</v>
      </c>
      <c r="C39" s="70" t="s">
        <v>94</v>
      </c>
      <c r="D39" s="67"/>
      <c r="E39" s="68"/>
      <c r="F39" s="68"/>
      <c r="G39" s="68"/>
      <c r="H39" s="68"/>
      <c r="I39" s="68"/>
      <c r="J39" s="68"/>
      <c r="K39" s="68"/>
    </row>
    <row r="40" spans="2:11" ht="38.1" customHeight="1">
      <c r="B40" s="73" t="s">
        <v>73</v>
      </c>
      <c r="C40" s="70" t="s">
        <v>95</v>
      </c>
    </row>
    <row r="41" spans="2:11" ht="18" customHeight="1">
      <c r="B41" s="805" t="s">
        <v>96</v>
      </c>
      <c r="C41" s="805"/>
    </row>
    <row r="42" spans="2:11" ht="38.1" customHeight="1">
      <c r="B42" s="73" t="s">
        <v>73</v>
      </c>
      <c r="C42" s="70" t="s">
        <v>97</v>
      </c>
    </row>
    <row r="43" spans="2:11" ht="18" customHeight="1">
      <c r="B43" s="73" t="s">
        <v>73</v>
      </c>
      <c r="C43" s="76" t="s">
        <v>98</v>
      </c>
    </row>
    <row r="44" spans="2:11" ht="18" customHeight="1">
      <c r="B44" s="805" t="s">
        <v>99</v>
      </c>
      <c r="C44" s="805"/>
    </row>
    <row r="45" spans="2:11" ht="38.1" customHeight="1">
      <c r="B45" s="73" t="s">
        <v>73</v>
      </c>
      <c r="C45" s="70" t="s">
        <v>100</v>
      </c>
    </row>
    <row r="46" spans="2:11" ht="18" customHeight="1">
      <c r="B46" s="73" t="s">
        <v>73</v>
      </c>
      <c r="C46" s="76" t="s">
        <v>98</v>
      </c>
    </row>
    <row r="47" spans="2:11" ht="18" customHeight="1">
      <c r="B47" s="805" t="s">
        <v>101</v>
      </c>
      <c r="C47" s="805" t="s">
        <v>102</v>
      </c>
    </row>
    <row r="48" spans="2:11" ht="48" customHeight="1">
      <c r="B48" s="73" t="s">
        <v>73</v>
      </c>
      <c r="C48" s="70" t="s">
        <v>103</v>
      </c>
    </row>
    <row r="49" spans="1:11" ht="18" customHeight="1">
      <c r="B49" s="73" t="s">
        <v>73</v>
      </c>
      <c r="C49" s="76" t="s">
        <v>98</v>
      </c>
    </row>
    <row r="50" spans="1:11" ht="18" customHeight="1">
      <c r="B50" s="805" t="s">
        <v>104</v>
      </c>
      <c r="C50" s="805"/>
    </row>
    <row r="51" spans="1:11" ht="38.1" customHeight="1">
      <c r="B51" s="73" t="s">
        <v>73</v>
      </c>
      <c r="C51" s="70" t="s">
        <v>105</v>
      </c>
    </row>
    <row r="52" spans="1:11" ht="38.1" customHeight="1">
      <c r="B52" s="73" t="s">
        <v>73</v>
      </c>
      <c r="C52" s="70" t="s">
        <v>106</v>
      </c>
    </row>
    <row r="53" spans="1:11" ht="18" customHeight="1">
      <c r="B53" s="805" t="s">
        <v>107</v>
      </c>
      <c r="C53" s="805"/>
    </row>
    <row r="54" spans="1:11" ht="18" customHeight="1">
      <c r="B54" s="73" t="s">
        <v>73</v>
      </c>
      <c r="C54" s="77" t="s">
        <v>108</v>
      </c>
    </row>
    <row r="55" spans="1:11" ht="18" customHeight="1">
      <c r="B55" s="73" t="s">
        <v>73</v>
      </c>
      <c r="C55" s="77" t="s">
        <v>109</v>
      </c>
    </row>
    <row r="56" spans="1:11" ht="18" customHeight="1">
      <c r="B56" s="805" t="s">
        <v>110</v>
      </c>
      <c r="C56" s="805"/>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806"/>
      <c r="B62" s="806"/>
      <c r="C62" s="806"/>
      <c r="D62" s="79"/>
    </row>
    <row r="63" spans="1:11" ht="18" customHeight="1">
      <c r="A63" s="803" t="s">
        <v>115</v>
      </c>
      <c r="B63" s="803"/>
      <c r="C63" s="803"/>
      <c r="D63" s="79"/>
    </row>
    <row r="64" spans="1:11" ht="36" customHeight="1">
      <c r="A64" s="804" t="s">
        <v>116</v>
      </c>
      <c r="B64" s="804"/>
      <c r="C64" s="804"/>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774408C1-A1A6-43CE-92F4-BC878F6EB0D4}"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A9345C4-09FE-4F27-BFD9-3D9BCD2DED09}"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7AB1F867-F01E-4EB9-A93D-DDCFDB9AA444}"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497EA202-A8B8-45C5-9E6C-C3CD104F3979}"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D5521983-A70D-48A3-9506-C0263CBBC57D}"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12A89170-4F84-482D-A3C5-7890082E7B73}"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topLeftCell="A13" zoomScaleSheetLayoutView="100" workbookViewId="0">
      <selection activeCell="F27" sqref="F27"/>
    </sheetView>
  </sheetViews>
  <sheetFormatPr defaultColWidth="9.140625" defaultRowHeight="15.75"/>
  <cols>
    <col min="1" max="1" width="3.7109375" style="566" customWidth="1"/>
    <col min="2" max="2" width="33" style="563" customWidth="1"/>
    <col min="3" max="3" width="11.7109375" style="563" customWidth="1"/>
    <col min="4" max="5" width="6.42578125" style="563" customWidth="1"/>
    <col min="6" max="6" width="6.42578125" style="566" customWidth="1"/>
    <col min="7" max="7" width="39" style="566" customWidth="1"/>
    <col min="8" max="8" width="11.85546875" style="566" hidden="1" customWidth="1"/>
    <col min="9" max="10" width="11.85546875" style="566" customWidth="1"/>
    <col min="11" max="11" width="11.85546875" style="566" hidden="1" customWidth="1"/>
    <col min="12" max="25" width="11.85546875" style="566" customWidth="1"/>
    <col min="26" max="26" width="9.140625" style="566" customWidth="1"/>
    <col min="27" max="27" width="15.28515625" style="566" customWidth="1"/>
    <col min="28" max="16384" width="9.140625" style="566"/>
  </cols>
  <sheetData>
    <row r="1" spans="1:29" s="563" customFormat="1" ht="111" customHeight="1">
      <c r="B1" s="811" t="str">
        <f>Cover!$B$2</f>
        <v xml:space="preserve">220kV GIS Substation Package SS-75: for (i) Extension of 220kV Drass (GIS) Substation &amp; Extension of 220kV Alusteng (AIS) Substation under Transmission System Strengthening of Srinagar Leh Transmission System and (ii) Extension of 220 kV Drass (GIS) Substation and 66/11kV New Zoji la East (GIS) S/S under consultancy services to NHIDCL.
</v>
      </c>
      <c r="C1" s="811"/>
      <c r="D1" s="811"/>
      <c r="E1" s="811"/>
      <c r="F1" s="811"/>
      <c r="G1" s="811"/>
      <c r="H1" s="564"/>
      <c r="I1" s="564"/>
      <c r="J1" s="564"/>
      <c r="K1" s="564"/>
      <c r="L1" s="564"/>
      <c r="M1" s="564"/>
      <c r="N1" s="564"/>
      <c r="O1" s="564"/>
      <c r="P1" s="564"/>
      <c r="Q1" s="564"/>
      <c r="R1" s="564"/>
      <c r="S1" s="564"/>
      <c r="T1" s="564"/>
      <c r="U1" s="564"/>
      <c r="V1" s="564"/>
      <c r="W1" s="564"/>
      <c r="X1" s="564"/>
      <c r="Y1" s="564"/>
      <c r="AA1" s="565"/>
      <c r="AB1" s="565"/>
      <c r="AC1" s="565"/>
    </row>
    <row r="2" spans="1:29" ht="16.5" customHeight="1">
      <c r="B2" s="812" t="str">
        <f>Cover!B3</f>
        <v>5002002162/GIS-EXCLUDING/DOM/A04-CC CS -5</v>
      </c>
      <c r="C2" s="812"/>
      <c r="D2" s="812"/>
      <c r="E2" s="812"/>
      <c r="F2" s="812"/>
      <c r="G2" s="812"/>
      <c r="H2" s="563"/>
      <c r="I2" s="563"/>
      <c r="J2" s="563"/>
      <c r="K2" s="563"/>
      <c r="L2" s="563"/>
      <c r="M2" s="563"/>
      <c r="N2" s="563"/>
      <c r="O2" s="563"/>
      <c r="P2" s="563"/>
      <c r="Q2" s="563"/>
      <c r="R2" s="563"/>
      <c r="S2" s="563"/>
      <c r="T2" s="563"/>
      <c r="U2" s="563"/>
      <c r="V2" s="563"/>
      <c r="W2" s="563"/>
      <c r="X2" s="563"/>
      <c r="Y2" s="563"/>
      <c r="AA2" s="566" t="s">
        <v>117</v>
      </c>
      <c r="AB2" s="567">
        <v>1</v>
      </c>
      <c r="AC2" s="568"/>
    </row>
    <row r="3" spans="1:29" ht="12" customHeight="1">
      <c r="B3" s="569"/>
      <c r="C3" s="569"/>
      <c r="D3" s="569"/>
      <c r="E3" s="569"/>
      <c r="F3" s="563"/>
      <c r="G3" s="563"/>
      <c r="H3" s="563"/>
      <c r="I3" s="563"/>
      <c r="J3" s="563"/>
      <c r="K3" s="563"/>
      <c r="L3" s="563"/>
      <c r="M3" s="563"/>
      <c r="N3" s="563"/>
      <c r="O3" s="563"/>
      <c r="P3" s="563"/>
      <c r="Q3" s="563"/>
      <c r="R3" s="563"/>
      <c r="S3" s="563"/>
      <c r="T3" s="563"/>
      <c r="U3" s="563"/>
      <c r="V3" s="563"/>
      <c r="W3" s="563"/>
      <c r="X3" s="563"/>
      <c r="Y3" s="563"/>
      <c r="AA3" s="566" t="s">
        <v>118</v>
      </c>
      <c r="AB3" s="567" t="s">
        <v>119</v>
      </c>
      <c r="AC3" s="568"/>
    </row>
    <row r="4" spans="1:29" ht="20.100000000000001" customHeight="1">
      <c r="B4" s="813" t="s">
        <v>120</v>
      </c>
      <c r="C4" s="813"/>
      <c r="D4" s="813"/>
      <c r="E4" s="813"/>
      <c r="F4" s="813"/>
      <c r="G4" s="813"/>
      <c r="H4" s="563"/>
      <c r="I4" s="563"/>
      <c r="J4" s="563"/>
      <c r="K4" s="563"/>
      <c r="L4" s="563"/>
      <c r="M4" s="563"/>
      <c r="N4" s="563"/>
      <c r="O4" s="563"/>
      <c r="P4" s="563"/>
      <c r="Q4" s="563"/>
      <c r="R4" s="563"/>
      <c r="S4" s="563"/>
      <c r="T4" s="563"/>
      <c r="U4" s="563"/>
      <c r="V4" s="563"/>
      <c r="W4" s="563"/>
      <c r="X4" s="563"/>
      <c r="Y4" s="563"/>
      <c r="AB4" s="567"/>
      <c r="AC4" s="568"/>
    </row>
    <row r="5" spans="1:29" ht="12" customHeight="1">
      <c r="B5" s="570"/>
      <c r="C5" s="570"/>
      <c r="F5" s="563"/>
      <c r="G5" s="563"/>
      <c r="H5" s="563"/>
      <c r="I5" s="563"/>
      <c r="J5" s="563"/>
      <c r="K5" s="563"/>
      <c r="L5" s="563"/>
      <c r="M5" s="563"/>
      <c r="N5" s="563"/>
      <c r="O5" s="563"/>
      <c r="P5" s="563"/>
      <c r="Q5" s="563"/>
      <c r="R5" s="563"/>
      <c r="S5" s="563"/>
      <c r="T5" s="563"/>
      <c r="U5" s="563"/>
      <c r="V5" s="563"/>
      <c r="W5" s="563"/>
      <c r="X5" s="563"/>
      <c r="Y5" s="563"/>
      <c r="AA5" s="568"/>
      <c r="AB5" s="568"/>
      <c r="AC5" s="568"/>
    </row>
    <row r="6" spans="1:29" s="563" customFormat="1" ht="50.25" customHeight="1">
      <c r="B6" s="818" t="s">
        <v>354</v>
      </c>
      <c r="C6" s="818"/>
      <c r="D6" s="814" t="s">
        <v>117</v>
      </c>
      <c r="E6" s="814"/>
      <c r="F6" s="814"/>
      <c r="G6" s="814"/>
      <c r="H6" s="571"/>
      <c r="I6" s="571"/>
      <c r="J6" s="571"/>
      <c r="K6" s="593">
        <f>IF(D6="Sole Bidder", 1,2)</f>
        <v>1</v>
      </c>
      <c r="L6" s="571"/>
      <c r="M6" s="571"/>
      <c r="N6" s="571"/>
      <c r="O6" s="571"/>
      <c r="P6" s="571"/>
      <c r="Q6" s="571"/>
      <c r="R6" s="571"/>
      <c r="S6" s="571"/>
      <c r="U6" s="571"/>
      <c r="V6" s="571"/>
      <c r="W6" s="571"/>
      <c r="X6" s="571"/>
      <c r="Y6" s="571"/>
      <c r="AA6" s="572">
        <f>IF(D6= "Sole Bidder", 0, D7)</f>
        <v>0</v>
      </c>
      <c r="AB6" s="565"/>
      <c r="AC6" s="565"/>
    </row>
    <row r="7" spans="1:29" ht="50.1" customHeight="1">
      <c r="A7" s="573"/>
      <c r="B7" s="574" t="str">
        <f>IF(D6= "JV (Joint Venture)", "Total Nos. of  Partners in the JV [excluding the Lead Partner]", "")</f>
        <v/>
      </c>
      <c r="C7" s="575"/>
      <c r="D7" s="815" t="s">
        <v>119</v>
      </c>
      <c r="E7" s="816"/>
      <c r="F7" s="816"/>
      <c r="G7" s="817"/>
      <c r="AA7" s="568"/>
      <c r="AB7" s="568"/>
      <c r="AC7" s="568"/>
    </row>
    <row r="8" spans="1:29" ht="19.5" customHeight="1">
      <c r="B8" s="576"/>
      <c r="C8" s="576"/>
      <c r="D8" s="571"/>
    </row>
    <row r="9" spans="1:29" ht="20.100000000000001" customHeight="1">
      <c r="B9" s="577" t="str">
        <f>IF(D6= "Sole Bidder", "Name of Sole Bidder", "Name of Lead Partner")</f>
        <v>Name of Sole Bidder</v>
      </c>
      <c r="C9" s="578"/>
      <c r="D9" s="808"/>
      <c r="E9" s="809"/>
      <c r="F9" s="809"/>
      <c r="G9" s="810"/>
    </row>
    <row r="10" spans="1:29" ht="20.100000000000001" customHeight="1">
      <c r="B10" s="579" t="str">
        <f>IF(D6= "Sole Bidder", "Address of Sole Bidder", "Address of Lead Partner")</f>
        <v>Address of Sole Bidder</v>
      </c>
      <c r="C10" s="580"/>
      <c r="D10" s="808"/>
      <c r="E10" s="809"/>
      <c r="F10" s="809"/>
      <c r="G10" s="810"/>
    </row>
    <row r="11" spans="1:29" ht="20.100000000000001" customHeight="1">
      <c r="B11" s="581"/>
      <c r="C11" s="582"/>
      <c r="D11" s="808"/>
      <c r="E11" s="809"/>
      <c r="F11" s="809"/>
      <c r="G11" s="810"/>
    </row>
    <row r="12" spans="1:29" ht="20.100000000000001" customHeight="1">
      <c r="B12" s="583"/>
      <c r="C12" s="584"/>
      <c r="D12" s="808"/>
      <c r="E12" s="809"/>
      <c r="F12" s="809"/>
      <c r="G12" s="810"/>
    </row>
    <row r="13" spans="1:29" ht="20.100000000000001" customHeight="1"/>
    <row r="14" spans="1:29" ht="20.100000000000001" customHeight="1">
      <c r="B14" s="577" t="str">
        <f>IF(D6="JV (Joint Venture)", "Name of other Partner","Name of other Partner - 1")</f>
        <v>Name of other Partner - 1</v>
      </c>
      <c r="C14" s="578"/>
      <c r="D14" s="808"/>
      <c r="E14" s="809"/>
      <c r="F14" s="809"/>
      <c r="G14" s="810"/>
    </row>
    <row r="15" spans="1:29" ht="20.100000000000001" customHeight="1">
      <c r="B15" s="579" t="str">
        <f>IF(D6="JV (Joint Venture)", "Address of other Partner","Address of other Partner - 1")</f>
        <v>Address of other Partner - 1</v>
      </c>
      <c r="C15" s="580"/>
      <c r="D15" s="822"/>
      <c r="E15" s="823"/>
      <c r="F15" s="823"/>
      <c r="G15" s="824"/>
    </row>
    <row r="16" spans="1:29" ht="20.100000000000001" customHeight="1">
      <c r="B16" s="581"/>
      <c r="C16" s="582"/>
      <c r="D16" s="822"/>
      <c r="E16" s="823"/>
      <c r="F16" s="823"/>
      <c r="G16" s="824"/>
    </row>
    <row r="17" spans="2:8" ht="20.100000000000001" customHeight="1">
      <c r="B17" s="583"/>
      <c r="C17" s="584"/>
      <c r="D17" s="822"/>
      <c r="E17" s="823"/>
      <c r="F17" s="823"/>
      <c r="G17" s="824"/>
    </row>
    <row r="18" spans="2:8" ht="20.100000000000001" customHeight="1"/>
    <row r="19" spans="2:8" ht="20.100000000000001" hidden="1" customHeight="1">
      <c r="B19" s="577" t="s">
        <v>122</v>
      </c>
      <c r="C19" s="578"/>
      <c r="D19" s="808" t="s">
        <v>121</v>
      </c>
      <c r="E19" s="809"/>
      <c r="F19" s="809"/>
      <c r="G19" s="810"/>
    </row>
    <row r="20" spans="2:8" ht="20.100000000000001" hidden="1" customHeight="1">
      <c r="B20" s="579" t="s">
        <v>123</v>
      </c>
      <c r="C20" s="580"/>
      <c r="D20" s="808" t="s">
        <v>121</v>
      </c>
      <c r="E20" s="809"/>
      <c r="F20" s="809"/>
      <c r="G20" s="810"/>
    </row>
    <row r="21" spans="2:8" ht="20.100000000000001" hidden="1" customHeight="1">
      <c r="B21" s="581"/>
      <c r="C21" s="582"/>
      <c r="D21" s="808" t="s">
        <v>121</v>
      </c>
      <c r="E21" s="809"/>
      <c r="F21" s="809"/>
      <c r="G21" s="810"/>
    </row>
    <row r="22" spans="2:8" ht="20.100000000000001" hidden="1" customHeight="1">
      <c r="B22" s="583"/>
      <c r="C22" s="584"/>
      <c r="D22" s="808" t="s">
        <v>121</v>
      </c>
      <c r="E22" s="809"/>
      <c r="F22" s="809"/>
      <c r="G22" s="810"/>
    </row>
    <row r="23" spans="2:8" ht="20.100000000000001" customHeight="1">
      <c r="B23" s="585"/>
      <c r="C23" s="585"/>
    </row>
    <row r="24" spans="2:8" ht="21" customHeight="1">
      <c r="B24" s="586" t="s">
        <v>124</v>
      </c>
      <c r="C24" s="587"/>
      <c r="D24" s="819"/>
      <c r="E24" s="820"/>
      <c r="F24" s="820"/>
      <c r="G24" s="821"/>
    </row>
    <row r="25" spans="2:8" ht="21" customHeight="1">
      <c r="B25" s="586" t="s">
        <v>125</v>
      </c>
      <c r="C25" s="587"/>
      <c r="D25" s="808"/>
      <c r="E25" s="825"/>
      <c r="F25" s="825"/>
      <c r="G25" s="826"/>
    </row>
    <row r="26" spans="2:8" ht="21" customHeight="1">
      <c r="B26" s="588"/>
      <c r="C26" s="588"/>
      <c r="D26" s="589"/>
    </row>
    <row r="27" spans="2:8" s="563" customFormat="1" ht="21" customHeight="1">
      <c r="B27" s="586" t="s">
        <v>126</v>
      </c>
      <c r="C27" s="587"/>
      <c r="D27" s="590"/>
      <c r="E27" s="592"/>
      <c r="F27" s="590"/>
      <c r="G27" s="591" t="str">
        <f>IF(D27&gt;H27, "Invalid Date !", "")</f>
        <v/>
      </c>
      <c r="H27" s="565">
        <f>IF(E27="Feb",28,IF(OR(E27="Apr", E27="Jun", E27="Sep", E27="Nov"),30,31))</f>
        <v>31</v>
      </c>
    </row>
    <row r="28" spans="2:8" ht="21" customHeight="1">
      <c r="B28" s="586" t="s">
        <v>127</v>
      </c>
      <c r="C28" s="587"/>
      <c r="D28" s="808"/>
      <c r="E28" s="825"/>
      <c r="F28" s="825"/>
      <c r="G28" s="826"/>
    </row>
    <row r="29" spans="2:8">
      <c r="E29" s="566"/>
    </row>
  </sheetData>
  <sheetProtection algorithmName="SHA-512" hashValue="3Y3arMnO/SE32sXWTpkDOIbWclbUZmlM9LnO+gL6HoKNL6ovPyfiA/dPpOjavpoHE89CWNwrrYcxar24ttHIhQ==" saltValue="53HEaEsW+3UAMjitLpgphw==" spinCount="100000" sheet="1" formatColumns="0" formatRows="0" selectLockedCells="1"/>
  <customSheetViews>
    <customSheetView guid="{774408C1-A1A6-43CE-92F4-BC878F6EB0D4}" showGridLines="0" printArea="1" hiddenRows="1" hiddenColumns="1" view="pageBreakPreview" topLeftCell="A13">
      <selection activeCell="F27" sqref="F27"/>
      <pageMargins left="0.75" right="0.75" top="0.69" bottom="0.7" header="0.4" footer="0.37"/>
      <pageSetup scale="86" orientation="portrait" r:id="rId1"/>
      <headerFooter alignWithMargins="0"/>
    </customSheetView>
    <customSheetView guid="{CA9345C4-09FE-4F27-BFD9-3D9BCD2DED09}" showGridLines="0" printArea="1" hiddenRows="1" hiddenColumns="1" view="pageBreakPreview">
      <selection activeCell="D9" sqref="D9:G9"/>
      <pageMargins left="0.75" right="0.75" top="0.69" bottom="0.7" header="0.4" footer="0.37"/>
      <pageSetup scale="86" orientation="portrait" r:id="rId2"/>
      <headerFooter alignWithMargins="0"/>
    </customSheetView>
    <customSheetView guid="{7AB1F867-F01E-4EB9-A93D-DDCFDB9AA444}"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4"/>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5"/>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497EA202-A8B8-45C5-9E6C-C3CD104F3979}" showGridLines="0" printArea="1" hiddenRows="1" hiddenColumns="1" view="pageBreakPreview">
      <selection activeCell="D6" sqref="D6:G6"/>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D5521983-A70D-48A3-9506-C0263CBBC57D}"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12A89170-4F84-482D-A3C5-7890082E7B73}" showGridLines="0" printArea="1" hiddenRows="1" hiddenColumns="1" view="pageBreakPreview">
      <selection activeCell="D9" sqref="D9:G9"/>
      <pageMargins left="0.75" right="0.75" top="0.69" bottom="0.7" header="0.4" footer="0.37"/>
      <pageSetup scale="86" orientation="portrait" r:id="rId11"/>
      <headerFooter alignWithMargins="0"/>
    </customSheetView>
    <customSheetView guid="{CCA37BAE-906F-43D5-9FD9-B13563E4B9D7}" showGridLines="0" printArea="1" hiddenRows="1" hiddenColumns="1" view="pageBreakPreview">
      <selection activeCell="D9" sqref="D9:G9"/>
      <pageMargins left="0.75" right="0.75" top="0.69" bottom="0.7" header="0.4" footer="0.37"/>
      <pageSetup scale="86" orientation="portrait" r:id="rId12"/>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27" priority="3" stopIfTrue="1">
      <formula>$AA$6&lt;2</formula>
    </cfRule>
  </conditionalFormatting>
  <conditionalFormatting sqref="B14:C17">
    <cfRule type="expression" dxfId="26" priority="4" stopIfTrue="1">
      <formula>$AA$6&lt;1</formula>
    </cfRule>
  </conditionalFormatting>
  <conditionalFormatting sqref="B7:G7">
    <cfRule type="expression" dxfId="25" priority="5" stopIfTrue="1">
      <formula>$D$6="Sole Bidder"</formula>
    </cfRule>
  </conditionalFormatting>
  <conditionalFormatting sqref="D14:G17">
    <cfRule type="expression" dxfId="24" priority="2" stopIfTrue="1">
      <formula>$AA$6&lt;1</formula>
    </cfRule>
  </conditionalFormatting>
  <conditionalFormatting sqref="D19:G22">
    <cfRule type="expression" dxfId="23" priority="1" stopIfTrue="1">
      <formula>$AA$6&lt;2</formula>
    </cfRule>
  </conditionalFormatting>
  <dataValidations count="5">
    <dataValidation type="list" allowBlank="1" showInputMessage="1" showErrorMessage="1" sqref="F27" xr:uid="{00000000-0002-0000-0300-000000000000}">
      <formula1>"2021,2022"</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406"/>
  <sheetViews>
    <sheetView view="pageBreakPreview" topLeftCell="A249" zoomScaleNormal="92" zoomScaleSheetLayoutView="100" workbookViewId="0">
      <selection activeCell="G173" sqref="G173"/>
    </sheetView>
  </sheetViews>
  <sheetFormatPr defaultColWidth="9.140625" defaultRowHeight="15.75"/>
  <cols>
    <col min="1" max="1" width="4.7109375" style="477" customWidth="1"/>
    <col min="2" max="2" width="18.7109375" style="477" customWidth="1"/>
    <col min="3" max="3" width="8.5703125" style="477" customWidth="1"/>
    <col min="4" max="4" width="24.85546875" style="730" customWidth="1"/>
    <col min="5" max="5" width="14.42578125" style="477" customWidth="1"/>
    <col min="6" max="6" width="13" style="477" customWidth="1"/>
    <col min="7" max="7" width="17.5703125" style="477" customWidth="1"/>
    <col min="8" max="8" width="12.42578125" style="542" customWidth="1"/>
    <col min="9" max="9" width="17.5703125" style="477" customWidth="1"/>
    <col min="10" max="10" width="61.140625" style="730" customWidth="1"/>
    <col min="11" max="11" width="7.140625" style="477" customWidth="1"/>
    <col min="12" max="12" width="11.140625" style="477" customWidth="1"/>
    <col min="13" max="13" width="16.7109375" style="477" customWidth="1"/>
    <col min="14" max="14" width="21.28515625" style="477" customWidth="1"/>
    <col min="15" max="15" width="14" style="477" hidden="1" customWidth="1"/>
    <col min="16" max="16" width="14.85546875" style="477" hidden="1" customWidth="1"/>
    <col min="17" max="17" width="13" style="477" hidden="1" customWidth="1"/>
    <col min="18" max="18" width="20.140625" style="477" hidden="1" customWidth="1"/>
    <col min="19" max="19" width="16.140625" style="477" hidden="1" customWidth="1"/>
    <col min="20" max="20" width="15" style="477" hidden="1" customWidth="1"/>
    <col min="21" max="36" width="9.140625" style="477" hidden="1" customWidth="1"/>
    <col min="37" max="37" width="9.140625" style="477" customWidth="1"/>
    <col min="38" max="38" width="0.28515625" style="477" customWidth="1"/>
    <col min="39" max="44" width="9.140625" style="477" customWidth="1"/>
    <col min="45" max="16384" width="9.140625" style="477"/>
  </cols>
  <sheetData>
    <row r="1" spans="1:256" ht="16.5">
      <c r="A1" s="743" t="str">
        <f>Basic!B5</f>
        <v>5002002162/GIS-EXCLUDING/DOM/A04-CC CS -5</v>
      </c>
      <c r="B1" s="6"/>
      <c r="C1" s="6"/>
      <c r="D1" s="422"/>
      <c r="E1" s="6"/>
      <c r="F1" s="6"/>
      <c r="G1" s="6"/>
      <c r="H1" s="6"/>
      <c r="I1" s="6"/>
      <c r="J1" s="744"/>
      <c r="K1" s="6"/>
      <c r="L1" s="6"/>
      <c r="M1" s="6"/>
      <c r="N1" s="6" t="s">
        <v>477</v>
      </c>
    </row>
    <row r="2" spans="1:256">
      <c r="A2" s="4"/>
      <c r="B2" s="4"/>
      <c r="C2" s="4"/>
      <c r="D2" s="352"/>
      <c r="E2" s="4"/>
      <c r="F2" s="4"/>
      <c r="G2" s="4"/>
      <c r="H2" s="4"/>
      <c r="I2" s="4"/>
      <c r="J2" s="352"/>
      <c r="K2" s="4"/>
      <c r="L2" s="4"/>
      <c r="M2" s="4"/>
      <c r="N2" s="4"/>
    </row>
    <row r="3" spans="1:256" ht="91.9" customHeight="1">
      <c r="A3" s="827" t="str">
        <f>Cover!$B$2</f>
        <v xml:space="preserve">220kV GIS Substation Package SS-75: for (i) Extension of 220kV Drass (GIS) Substation &amp; Extension of 220kV Alusteng (AIS) Substation under Transmission System Strengthening of Srinagar Leh Transmission System and (ii) Extension of 220 kV Drass (GIS) Substation and 66/11kV New Zoji la East (GIS) S/S under consultancy services to NHIDCL.
</v>
      </c>
      <c r="B3" s="827"/>
      <c r="C3" s="827"/>
      <c r="D3" s="827"/>
      <c r="E3" s="827"/>
      <c r="F3" s="827"/>
      <c r="G3" s="827"/>
      <c r="H3" s="827"/>
      <c r="I3" s="827"/>
      <c r="J3" s="827"/>
      <c r="K3" s="827"/>
      <c r="L3" s="827"/>
      <c r="M3" s="827"/>
      <c r="N3" s="827"/>
    </row>
    <row r="4" spans="1:256" ht="16.5">
      <c r="A4" s="828" t="s">
        <v>0</v>
      </c>
      <c r="B4" s="828"/>
      <c r="C4" s="828"/>
      <c r="D4" s="828"/>
      <c r="E4" s="828"/>
      <c r="F4" s="828"/>
      <c r="G4" s="828"/>
      <c r="H4" s="828"/>
      <c r="I4" s="828"/>
      <c r="J4" s="828"/>
      <c r="K4" s="828"/>
      <c r="L4" s="828"/>
      <c r="M4" s="828"/>
      <c r="N4" s="828"/>
    </row>
    <row r="5" spans="1:256" s="595" customFormat="1" ht="16.5">
      <c r="A5" s="594"/>
      <c r="B5" s="594"/>
      <c r="C5" s="594"/>
      <c r="D5" s="594"/>
      <c r="E5" s="594"/>
      <c r="F5" s="594"/>
      <c r="G5" s="594"/>
      <c r="H5" s="594"/>
      <c r="I5" s="594"/>
      <c r="J5" s="594"/>
      <c r="K5" s="594"/>
      <c r="L5" s="594"/>
      <c r="M5" s="594"/>
      <c r="N5" s="594"/>
    </row>
    <row r="6" spans="1:256" ht="16.5">
      <c r="A6" s="829" t="s">
        <v>353</v>
      </c>
      <c r="B6" s="829"/>
      <c r="C6" s="4"/>
      <c r="D6" s="352"/>
      <c r="E6" s="4"/>
      <c r="F6" s="4"/>
      <c r="G6" s="4"/>
      <c r="H6" s="4"/>
      <c r="I6" s="4"/>
      <c r="J6" s="352"/>
      <c r="K6" s="4"/>
      <c r="L6" s="4"/>
      <c r="M6" s="4"/>
      <c r="N6" s="4"/>
    </row>
    <row r="7" spans="1:256" ht="16.5">
      <c r="A7" s="834">
        <f>IF(Z7=1,Z8,"JOINT VENTURE OF "&amp;Z8&amp;" &amp; "&amp;Z9)</f>
        <v>0</v>
      </c>
      <c r="B7" s="834"/>
      <c r="C7" s="834"/>
      <c r="D7" s="834"/>
      <c r="E7" s="834"/>
      <c r="F7" s="834"/>
      <c r="G7" s="834"/>
      <c r="H7" s="834"/>
      <c r="I7" s="834"/>
      <c r="J7" s="407"/>
      <c r="K7" s="456" t="s">
        <v>1</v>
      </c>
      <c r="L7" s="406"/>
      <c r="N7" s="4"/>
      <c r="Z7" s="542">
        <f>'Names of Bidder'!K6</f>
        <v>1</v>
      </c>
    </row>
    <row r="8" spans="1:256" ht="16.5">
      <c r="A8" s="830" t="str">
        <f>"Bidder’s Name and Address  (" &amp; MID('Names of Bidder'!B9,9, 20) &amp; ") :"</f>
        <v>Bidder’s Name and Address  (Sole Bidder) :</v>
      </c>
      <c r="B8" s="830"/>
      <c r="C8" s="830"/>
      <c r="D8" s="830"/>
      <c r="E8" s="830"/>
      <c r="F8" s="830"/>
      <c r="G8" s="830"/>
      <c r="H8" s="549"/>
      <c r="I8" s="549"/>
      <c r="J8" s="549"/>
      <c r="K8" s="457" t="s">
        <v>2</v>
      </c>
      <c r="L8" s="549"/>
      <c r="N8" s="4"/>
      <c r="U8" s="539"/>
      <c r="Z8" s="836">
        <f>'Names of Bidder'!D9</f>
        <v>0</v>
      </c>
      <c r="AA8" s="836"/>
      <c r="AB8" s="836"/>
      <c r="AC8" s="836"/>
      <c r="AD8" s="836"/>
      <c r="AE8" s="836"/>
      <c r="AF8" s="836"/>
      <c r="AG8" s="836"/>
      <c r="AH8" s="836"/>
      <c r="AI8" s="836"/>
      <c r="AJ8" s="836"/>
      <c r="AK8" s="836"/>
      <c r="AL8" s="836"/>
    </row>
    <row r="9" spans="1:256" ht="16.5">
      <c r="A9" s="462" t="s">
        <v>12</v>
      </c>
      <c r="B9" s="408"/>
      <c r="C9" s="833" t="str">
        <f>IF('Names of Bidder'!D9=0, "", 'Names of Bidder'!D9)</f>
        <v/>
      </c>
      <c r="D9" s="833"/>
      <c r="E9" s="833"/>
      <c r="F9" s="833"/>
      <c r="G9" s="833"/>
      <c r="H9" s="445"/>
      <c r="I9" s="409"/>
      <c r="J9" s="410"/>
      <c r="K9" s="457" t="s">
        <v>3</v>
      </c>
      <c r="N9" s="4"/>
      <c r="U9" s="539"/>
      <c r="Z9" s="836">
        <f>'Names of Bidder'!D14</f>
        <v>0</v>
      </c>
      <c r="AA9" s="836"/>
      <c r="AB9" s="836"/>
      <c r="AC9" s="836"/>
      <c r="AD9" s="836"/>
      <c r="AE9" s="836"/>
      <c r="AF9" s="836"/>
      <c r="AG9" s="836"/>
      <c r="AH9" s="836"/>
      <c r="AI9" s="836"/>
      <c r="AJ9" s="836"/>
      <c r="AK9" s="836"/>
      <c r="AL9" s="836"/>
    </row>
    <row r="10" spans="1:256" ht="16.5">
      <c r="A10" s="462" t="s">
        <v>11</v>
      </c>
      <c r="B10" s="408"/>
      <c r="C10" s="832" t="str">
        <f>IF('Names of Bidder'!D10=0, "", 'Names of Bidder'!D10)</f>
        <v/>
      </c>
      <c r="D10" s="832"/>
      <c r="E10" s="832"/>
      <c r="F10" s="832"/>
      <c r="G10" s="832"/>
      <c r="H10" s="445"/>
      <c r="I10" s="409"/>
      <c r="J10" s="410"/>
      <c r="K10" s="457" t="s">
        <v>4</v>
      </c>
      <c r="N10" s="4"/>
      <c r="Z10" s="836" t="str">
        <f>"JOINT VENTURE OF "&amp;Z8&amp;" &amp; "&amp;Z9</f>
        <v>JOINT VENTURE OF 0 &amp; 0</v>
      </c>
      <c r="AA10" s="836"/>
      <c r="AB10" s="836"/>
      <c r="AC10" s="836"/>
      <c r="AD10" s="836"/>
      <c r="AE10" s="836"/>
      <c r="AF10" s="836"/>
      <c r="AG10" s="836"/>
      <c r="AH10" s="836"/>
      <c r="AI10" s="836"/>
      <c r="AJ10" s="836"/>
      <c r="AK10" s="836"/>
      <c r="AL10" s="836"/>
    </row>
    <row r="11" spans="1:256">
      <c r="A11" s="409"/>
      <c r="B11" s="409"/>
      <c r="C11" s="832" t="str">
        <f>IF('Names of Bidder'!D11=0, "", 'Names of Bidder'!D11)</f>
        <v/>
      </c>
      <c r="D11" s="832"/>
      <c r="E11" s="832"/>
      <c r="F11" s="832"/>
      <c r="G11" s="832"/>
      <c r="H11" s="445"/>
      <c r="I11" s="409"/>
      <c r="J11" s="410"/>
      <c r="K11" s="457" t="s">
        <v>5</v>
      </c>
      <c r="N11" s="4"/>
    </row>
    <row r="12" spans="1:256">
      <c r="A12" s="409"/>
      <c r="B12" s="409"/>
      <c r="C12" s="832" t="str">
        <f>IF('Names of Bidder'!D12=0, "", 'Names of Bidder'!D12)</f>
        <v/>
      </c>
      <c r="D12" s="832"/>
      <c r="E12" s="832"/>
      <c r="F12" s="832"/>
      <c r="G12" s="832"/>
      <c r="H12" s="445"/>
      <c r="I12" s="409"/>
      <c r="J12" s="410"/>
      <c r="K12" s="457" t="s">
        <v>6</v>
      </c>
      <c r="N12" s="4"/>
    </row>
    <row r="13" spans="1:256" s="540" customFormat="1" ht="16.5">
      <c r="A13" s="835" t="s">
        <v>311</v>
      </c>
      <c r="B13" s="835"/>
      <c r="C13" s="835"/>
      <c r="D13" s="835"/>
      <c r="E13" s="835"/>
      <c r="F13" s="835"/>
      <c r="G13" s="835"/>
      <c r="H13" s="835"/>
      <c r="I13" s="835"/>
      <c r="J13" s="835"/>
      <c r="K13" s="835"/>
      <c r="L13" s="835"/>
      <c r="M13" s="835"/>
      <c r="N13" s="835"/>
    </row>
    <row r="14" spans="1:256">
      <c r="A14" s="4"/>
      <c r="B14" s="4"/>
      <c r="C14" s="4"/>
      <c r="D14" s="352"/>
      <c r="E14" s="4"/>
      <c r="F14" s="4"/>
      <c r="G14" s="4"/>
      <c r="H14" s="4"/>
      <c r="I14" s="4"/>
      <c r="J14" s="352"/>
      <c r="K14" s="831" t="s">
        <v>358</v>
      </c>
      <c r="L14" s="831"/>
      <c r="M14" s="831"/>
      <c r="N14" s="831"/>
    </row>
    <row r="15" spans="1:256" ht="115.5">
      <c r="A15" s="391" t="s">
        <v>7</v>
      </c>
      <c r="B15" s="391" t="s">
        <v>267</v>
      </c>
      <c r="C15" s="391" t="s">
        <v>279</v>
      </c>
      <c r="D15" s="391" t="s">
        <v>281</v>
      </c>
      <c r="E15" s="391" t="s">
        <v>13</v>
      </c>
      <c r="F15" s="391" t="s">
        <v>312</v>
      </c>
      <c r="G15" s="443" t="s">
        <v>506</v>
      </c>
      <c r="H15" s="391" t="s">
        <v>316</v>
      </c>
      <c r="I15" s="444" t="s">
        <v>507</v>
      </c>
      <c r="J15" s="391" t="s">
        <v>8</v>
      </c>
      <c r="K15" s="16" t="s">
        <v>9</v>
      </c>
      <c r="L15" s="16" t="s">
        <v>10</v>
      </c>
      <c r="M15" s="391" t="s">
        <v>357</v>
      </c>
      <c r="N15" s="391" t="s">
        <v>356</v>
      </c>
    </row>
    <row r="16" spans="1:256" s="608" customFormat="1">
      <c r="A16" s="604">
        <v>1</v>
      </c>
      <c r="B16" s="604">
        <v>2</v>
      </c>
      <c r="C16" s="604">
        <v>3</v>
      </c>
      <c r="D16" s="605">
        <v>4</v>
      </c>
      <c r="E16" s="604">
        <v>5</v>
      </c>
      <c r="F16" s="604">
        <v>6</v>
      </c>
      <c r="G16" s="606">
        <v>7</v>
      </c>
      <c r="H16" s="604">
        <v>8</v>
      </c>
      <c r="I16" s="607">
        <v>9</v>
      </c>
      <c r="J16" s="605">
        <v>10</v>
      </c>
      <c r="K16" s="604">
        <v>11</v>
      </c>
      <c r="L16" s="604">
        <v>12</v>
      </c>
      <c r="M16" s="604">
        <v>13</v>
      </c>
      <c r="N16" s="604" t="s">
        <v>355</v>
      </c>
      <c r="IV16" s="608">
        <f>SUM(A16:IU16)</f>
        <v>91</v>
      </c>
    </row>
    <row r="17" spans="1:20" s="758" customFormat="1" ht="18.75">
      <c r="A17" s="771" t="s">
        <v>54</v>
      </c>
      <c r="B17" s="753" t="s">
        <v>535</v>
      </c>
      <c r="C17" s="754"/>
      <c r="D17" s="755"/>
      <c r="E17" s="754"/>
      <c r="F17" s="754"/>
      <c r="G17" s="756"/>
      <c r="H17" s="754"/>
      <c r="I17" s="757"/>
      <c r="J17" s="755"/>
      <c r="K17" s="754"/>
      <c r="L17" s="754"/>
      <c r="M17" s="752"/>
      <c r="N17" s="754"/>
    </row>
    <row r="18" spans="1:20" ht="31.5">
      <c r="A18" s="536">
        <v>1</v>
      </c>
      <c r="B18" s="546">
        <v>7000014602</v>
      </c>
      <c r="C18" s="546">
        <v>10</v>
      </c>
      <c r="D18" s="546" t="s">
        <v>536</v>
      </c>
      <c r="E18" s="546">
        <v>1000001798</v>
      </c>
      <c r="F18" s="546">
        <v>85359030</v>
      </c>
      <c r="G18" s="537"/>
      <c r="H18" s="546">
        <v>18</v>
      </c>
      <c r="I18" s="535"/>
      <c r="J18" s="538" t="s">
        <v>557</v>
      </c>
      <c r="K18" s="546" t="s">
        <v>302</v>
      </c>
      <c r="L18" s="546">
        <v>2</v>
      </c>
      <c r="M18" s="547"/>
      <c r="N18" s="548" t="str">
        <f>IF(M18=0, "INCLUDED", IF(ISERROR(M18*L18), M18, M18*L18))</f>
        <v>INCLUDED</v>
      </c>
      <c r="O18" s="635">
        <f>IF(N18="Included",0,N18)</f>
        <v>0</v>
      </c>
      <c r="P18" s="635">
        <f>IF( I18="",H18*(IF(N18="Included",0,N18))/100,I18*(IF(N18="Included",0,N18)))</f>
        <v>0</v>
      </c>
      <c r="Q18" s="640">
        <f>Discount!$H$36</f>
        <v>0</v>
      </c>
      <c r="R18" s="640">
        <f>Q18*O18</f>
        <v>0</v>
      </c>
      <c r="S18" s="640">
        <f>IF(I18="",H18*R18/100,I18*R18)</f>
        <v>0</v>
      </c>
      <c r="T18" s="768">
        <f>M18*L18</f>
        <v>0</v>
      </c>
    </row>
    <row r="19" spans="1:20" ht="47.25">
      <c r="A19" s="459">
        <v>2</v>
      </c>
      <c r="B19" s="546">
        <v>7000014602</v>
      </c>
      <c r="C19" s="546">
        <v>20</v>
      </c>
      <c r="D19" s="546" t="s">
        <v>536</v>
      </c>
      <c r="E19" s="546">
        <v>1000032781</v>
      </c>
      <c r="F19" s="546">
        <v>85359030</v>
      </c>
      <c r="G19" s="534"/>
      <c r="H19" s="546">
        <v>18</v>
      </c>
      <c r="I19" s="535"/>
      <c r="J19" s="538" t="s">
        <v>558</v>
      </c>
      <c r="K19" s="546" t="s">
        <v>302</v>
      </c>
      <c r="L19" s="546">
        <v>2</v>
      </c>
      <c r="M19" s="547"/>
      <c r="N19" s="548" t="str">
        <f t="shared" ref="N19:N82" si="0">IF(M19=0, "INCLUDED", IF(ISERROR(M19*L19), M19, M19*L19))</f>
        <v>INCLUDED</v>
      </c>
      <c r="O19" s="635">
        <f t="shared" ref="O19:O82" si="1">IF(N19="Included",0,N19)</f>
        <v>0</v>
      </c>
      <c r="P19" s="635">
        <f t="shared" ref="P19:P82" si="2">IF( I19="",H19*(IF(N19="Included",0,N19))/100,I19*(IF(N19="Included",0,N19)))</f>
        <v>0</v>
      </c>
      <c r="Q19" s="640">
        <f>Discount!$H$36</f>
        <v>0</v>
      </c>
      <c r="R19" s="640">
        <f t="shared" ref="R19:R82" si="3">Q19*O19</f>
        <v>0</v>
      </c>
      <c r="S19" s="640">
        <f t="shared" ref="S19:S82" si="4">IF(I19="",H19*R19/100,I19*R19)</f>
        <v>0</v>
      </c>
      <c r="T19" s="768">
        <f t="shared" ref="T19:T143" si="5">M19*L19</f>
        <v>0</v>
      </c>
    </row>
    <row r="20" spans="1:20" ht="31.5">
      <c r="A20" s="536">
        <v>3</v>
      </c>
      <c r="B20" s="546">
        <v>7000014602</v>
      </c>
      <c r="C20" s="546">
        <v>30</v>
      </c>
      <c r="D20" s="546" t="s">
        <v>537</v>
      </c>
      <c r="E20" s="546">
        <v>1000032669</v>
      </c>
      <c r="F20" s="546">
        <v>85042200</v>
      </c>
      <c r="G20" s="534"/>
      <c r="H20" s="546">
        <v>18</v>
      </c>
      <c r="I20" s="535"/>
      <c r="J20" s="538" t="s">
        <v>559</v>
      </c>
      <c r="K20" s="546" t="s">
        <v>301</v>
      </c>
      <c r="L20" s="546">
        <v>7</v>
      </c>
      <c r="M20" s="547"/>
      <c r="N20" s="548" t="str">
        <f t="shared" si="0"/>
        <v>INCLUDED</v>
      </c>
      <c r="O20" s="635">
        <f t="shared" si="1"/>
        <v>0</v>
      </c>
      <c r="P20" s="635">
        <f t="shared" si="2"/>
        <v>0</v>
      </c>
      <c r="Q20" s="640">
        <f>Discount!$H$36</f>
        <v>0</v>
      </c>
      <c r="R20" s="640">
        <f t="shared" si="3"/>
        <v>0</v>
      </c>
      <c r="S20" s="640">
        <f t="shared" si="4"/>
        <v>0</v>
      </c>
      <c r="T20" s="768">
        <f t="shared" ref="T20:T105" si="6">M20*L20</f>
        <v>0</v>
      </c>
    </row>
    <row r="21" spans="1:20" ht="31.5">
      <c r="A21" s="459">
        <v>4</v>
      </c>
      <c r="B21" s="546">
        <v>7000014602</v>
      </c>
      <c r="C21" s="546">
        <v>40</v>
      </c>
      <c r="D21" s="546" t="s">
        <v>537</v>
      </c>
      <c r="E21" s="546">
        <v>1000032679</v>
      </c>
      <c r="F21" s="546">
        <v>85049010</v>
      </c>
      <c r="G21" s="534"/>
      <c r="H21" s="546">
        <v>18</v>
      </c>
      <c r="I21" s="535"/>
      <c r="J21" s="538" t="s">
        <v>560</v>
      </c>
      <c r="K21" s="546" t="s">
        <v>522</v>
      </c>
      <c r="L21" s="546">
        <v>7</v>
      </c>
      <c r="M21" s="547"/>
      <c r="N21" s="548" t="str">
        <f t="shared" si="0"/>
        <v>INCLUDED</v>
      </c>
      <c r="O21" s="635">
        <f t="shared" si="1"/>
        <v>0</v>
      </c>
      <c r="P21" s="635">
        <f t="shared" si="2"/>
        <v>0</v>
      </c>
      <c r="Q21" s="640">
        <f>Discount!$H$36</f>
        <v>0</v>
      </c>
      <c r="R21" s="640">
        <f t="shared" si="3"/>
        <v>0</v>
      </c>
      <c r="S21" s="640">
        <f t="shared" si="4"/>
        <v>0</v>
      </c>
      <c r="T21" s="768">
        <f t="shared" si="6"/>
        <v>0</v>
      </c>
    </row>
    <row r="22" spans="1:20">
      <c r="A22" s="536">
        <v>5</v>
      </c>
      <c r="B22" s="546">
        <v>7000014602</v>
      </c>
      <c r="C22" s="546">
        <v>1110</v>
      </c>
      <c r="D22" s="546" t="s">
        <v>537</v>
      </c>
      <c r="E22" s="546">
        <v>1000032903</v>
      </c>
      <c r="F22" s="546">
        <v>84248990</v>
      </c>
      <c r="G22" s="534"/>
      <c r="H22" s="546">
        <v>18</v>
      </c>
      <c r="I22" s="535"/>
      <c r="J22" s="538" t="s">
        <v>561</v>
      </c>
      <c r="K22" s="546" t="s">
        <v>302</v>
      </c>
      <c r="L22" s="546">
        <v>6</v>
      </c>
      <c r="M22" s="547"/>
      <c r="N22" s="548" t="str">
        <f t="shared" si="0"/>
        <v>INCLUDED</v>
      </c>
      <c r="O22" s="635">
        <f t="shared" si="1"/>
        <v>0</v>
      </c>
      <c r="P22" s="635">
        <f t="shared" si="2"/>
        <v>0</v>
      </c>
      <c r="Q22" s="640">
        <f>Discount!$H$36</f>
        <v>0</v>
      </c>
      <c r="R22" s="640">
        <f t="shared" si="3"/>
        <v>0</v>
      </c>
      <c r="S22" s="640">
        <f t="shared" si="4"/>
        <v>0</v>
      </c>
      <c r="T22" s="768">
        <f t="shared" si="6"/>
        <v>0</v>
      </c>
    </row>
    <row r="23" spans="1:20">
      <c r="A23" s="459">
        <v>6</v>
      </c>
      <c r="B23" s="546">
        <v>7000014602</v>
      </c>
      <c r="C23" s="546">
        <v>70</v>
      </c>
      <c r="D23" s="546" t="s">
        <v>538</v>
      </c>
      <c r="E23" s="546">
        <v>1000020417</v>
      </c>
      <c r="F23" s="546">
        <v>85354010</v>
      </c>
      <c r="G23" s="534"/>
      <c r="H23" s="546">
        <v>18</v>
      </c>
      <c r="I23" s="535"/>
      <c r="J23" s="538" t="s">
        <v>484</v>
      </c>
      <c r="K23" s="546" t="s">
        <v>301</v>
      </c>
      <c r="L23" s="546">
        <v>6</v>
      </c>
      <c r="M23" s="547"/>
      <c r="N23" s="548" t="str">
        <f t="shared" si="0"/>
        <v>INCLUDED</v>
      </c>
      <c r="O23" s="635">
        <f t="shared" si="1"/>
        <v>0</v>
      </c>
      <c r="P23" s="635">
        <f t="shared" si="2"/>
        <v>0</v>
      </c>
      <c r="Q23" s="640">
        <f>Discount!$H$36</f>
        <v>0</v>
      </c>
      <c r="R23" s="640">
        <f t="shared" si="3"/>
        <v>0</v>
      </c>
      <c r="S23" s="640">
        <f t="shared" si="4"/>
        <v>0</v>
      </c>
      <c r="T23" s="768">
        <f t="shared" si="6"/>
        <v>0</v>
      </c>
    </row>
    <row r="24" spans="1:20" ht="31.5">
      <c r="A24" s="536">
        <v>7</v>
      </c>
      <c r="B24" s="546">
        <v>7000014602</v>
      </c>
      <c r="C24" s="546">
        <v>80</v>
      </c>
      <c r="D24" s="546" t="s">
        <v>538</v>
      </c>
      <c r="E24" s="546">
        <v>1000001695</v>
      </c>
      <c r="F24" s="546">
        <v>85462040</v>
      </c>
      <c r="G24" s="534"/>
      <c r="H24" s="546">
        <v>18</v>
      </c>
      <c r="I24" s="535"/>
      <c r="J24" s="538" t="s">
        <v>485</v>
      </c>
      <c r="K24" s="546" t="s">
        <v>301</v>
      </c>
      <c r="L24" s="546">
        <v>30</v>
      </c>
      <c r="M24" s="547"/>
      <c r="N24" s="548" t="str">
        <f t="shared" si="0"/>
        <v>INCLUDED</v>
      </c>
      <c r="O24" s="635">
        <f t="shared" si="1"/>
        <v>0</v>
      </c>
      <c r="P24" s="635">
        <f t="shared" si="2"/>
        <v>0</v>
      </c>
      <c r="Q24" s="640">
        <f>Discount!$H$36</f>
        <v>0</v>
      </c>
      <c r="R24" s="640">
        <f t="shared" si="3"/>
        <v>0</v>
      </c>
      <c r="S24" s="640">
        <f t="shared" si="4"/>
        <v>0</v>
      </c>
      <c r="T24" s="768">
        <f t="shared" si="6"/>
        <v>0</v>
      </c>
    </row>
    <row r="25" spans="1:20" ht="31.5">
      <c r="A25" s="459">
        <v>8</v>
      </c>
      <c r="B25" s="546">
        <v>7000014602</v>
      </c>
      <c r="C25" s="546">
        <v>100</v>
      </c>
      <c r="D25" s="546" t="s">
        <v>539</v>
      </c>
      <c r="E25" s="546">
        <v>1000024686</v>
      </c>
      <c r="F25" s="546">
        <v>85389000</v>
      </c>
      <c r="G25" s="534"/>
      <c r="H25" s="546">
        <v>18</v>
      </c>
      <c r="I25" s="535"/>
      <c r="J25" s="538" t="s">
        <v>562</v>
      </c>
      <c r="K25" s="546" t="s">
        <v>302</v>
      </c>
      <c r="L25" s="546">
        <v>1</v>
      </c>
      <c r="M25" s="547"/>
      <c r="N25" s="548" t="str">
        <f t="shared" si="0"/>
        <v>INCLUDED</v>
      </c>
      <c r="O25" s="635">
        <f t="shared" si="1"/>
        <v>0</v>
      </c>
      <c r="P25" s="635">
        <f t="shared" si="2"/>
        <v>0</v>
      </c>
      <c r="Q25" s="640">
        <f>Discount!$H$36</f>
        <v>0</v>
      </c>
      <c r="R25" s="640">
        <f t="shared" si="3"/>
        <v>0</v>
      </c>
      <c r="S25" s="640">
        <f t="shared" si="4"/>
        <v>0</v>
      </c>
      <c r="T25" s="768">
        <f t="shared" si="6"/>
        <v>0</v>
      </c>
    </row>
    <row r="26" spans="1:20" ht="31.5">
      <c r="A26" s="536">
        <v>9</v>
      </c>
      <c r="B26" s="546">
        <v>7000014602</v>
      </c>
      <c r="C26" s="546">
        <v>110</v>
      </c>
      <c r="D26" s="546" t="s">
        <v>540</v>
      </c>
      <c r="E26" s="546">
        <v>1000001168</v>
      </c>
      <c r="F26" s="546">
        <v>85371000</v>
      </c>
      <c r="G26" s="534"/>
      <c r="H26" s="546">
        <v>18</v>
      </c>
      <c r="I26" s="535"/>
      <c r="J26" s="538" t="s">
        <v>486</v>
      </c>
      <c r="K26" s="546" t="s">
        <v>301</v>
      </c>
      <c r="L26" s="546">
        <v>2</v>
      </c>
      <c r="M26" s="547"/>
      <c r="N26" s="548" t="str">
        <f t="shared" si="0"/>
        <v>INCLUDED</v>
      </c>
      <c r="O26" s="635">
        <f t="shared" si="1"/>
        <v>0</v>
      </c>
      <c r="P26" s="635">
        <f t="shared" si="2"/>
        <v>0</v>
      </c>
      <c r="Q26" s="640">
        <f>Discount!$H$36</f>
        <v>0</v>
      </c>
      <c r="R26" s="640">
        <f t="shared" si="3"/>
        <v>0</v>
      </c>
      <c r="S26" s="640">
        <f t="shared" si="4"/>
        <v>0</v>
      </c>
      <c r="T26" s="768">
        <f t="shared" si="6"/>
        <v>0</v>
      </c>
    </row>
    <row r="27" spans="1:20" ht="31.5">
      <c r="A27" s="459">
        <v>10</v>
      </c>
      <c r="B27" s="546">
        <v>7000014602</v>
      </c>
      <c r="C27" s="546">
        <v>120</v>
      </c>
      <c r="D27" s="546" t="s">
        <v>540</v>
      </c>
      <c r="E27" s="546">
        <v>1000001331</v>
      </c>
      <c r="F27" s="546">
        <v>85371000</v>
      </c>
      <c r="G27" s="534"/>
      <c r="H27" s="546">
        <v>18</v>
      </c>
      <c r="I27" s="535"/>
      <c r="J27" s="538" t="s">
        <v>563</v>
      </c>
      <c r="K27" s="546" t="s">
        <v>301</v>
      </c>
      <c r="L27" s="546">
        <v>2</v>
      </c>
      <c r="M27" s="547"/>
      <c r="N27" s="548" t="str">
        <f t="shared" si="0"/>
        <v>INCLUDED</v>
      </c>
      <c r="O27" s="635">
        <f t="shared" si="1"/>
        <v>0</v>
      </c>
      <c r="P27" s="635">
        <f t="shared" si="2"/>
        <v>0</v>
      </c>
      <c r="Q27" s="640">
        <f>Discount!$H$36</f>
        <v>0</v>
      </c>
      <c r="R27" s="640">
        <f t="shared" si="3"/>
        <v>0</v>
      </c>
      <c r="S27" s="640">
        <f t="shared" si="4"/>
        <v>0</v>
      </c>
      <c r="T27" s="768">
        <f t="shared" si="6"/>
        <v>0</v>
      </c>
    </row>
    <row r="28" spans="1:20" ht="31.5">
      <c r="A28" s="536">
        <v>11</v>
      </c>
      <c r="B28" s="546">
        <v>7000014602</v>
      </c>
      <c r="C28" s="546">
        <v>130</v>
      </c>
      <c r="D28" s="546" t="s">
        <v>540</v>
      </c>
      <c r="E28" s="546">
        <v>1000006842</v>
      </c>
      <c r="F28" s="546">
        <v>85371000</v>
      </c>
      <c r="G28" s="534"/>
      <c r="H28" s="546">
        <v>18</v>
      </c>
      <c r="I28" s="535"/>
      <c r="J28" s="538" t="s">
        <v>564</v>
      </c>
      <c r="K28" s="546" t="s">
        <v>302</v>
      </c>
      <c r="L28" s="546">
        <v>1</v>
      </c>
      <c r="M28" s="547"/>
      <c r="N28" s="548" t="str">
        <f t="shared" si="0"/>
        <v>INCLUDED</v>
      </c>
      <c r="O28" s="635">
        <f t="shared" si="1"/>
        <v>0</v>
      </c>
      <c r="P28" s="635">
        <f t="shared" si="2"/>
        <v>0</v>
      </c>
      <c r="Q28" s="640">
        <f>Discount!$H$36</f>
        <v>0</v>
      </c>
      <c r="R28" s="640">
        <f t="shared" si="3"/>
        <v>0</v>
      </c>
      <c r="S28" s="640">
        <f t="shared" si="4"/>
        <v>0</v>
      </c>
      <c r="T28" s="768">
        <f t="shared" si="6"/>
        <v>0</v>
      </c>
    </row>
    <row r="29" spans="1:20" ht="31.5">
      <c r="A29" s="459">
        <v>12</v>
      </c>
      <c r="B29" s="546">
        <v>7000014602</v>
      </c>
      <c r="C29" s="546">
        <v>340</v>
      </c>
      <c r="D29" s="546" t="s">
        <v>541</v>
      </c>
      <c r="E29" s="546">
        <v>1000001332</v>
      </c>
      <c r="F29" s="546">
        <v>85371000</v>
      </c>
      <c r="G29" s="534"/>
      <c r="H29" s="546">
        <v>18</v>
      </c>
      <c r="I29" s="535"/>
      <c r="J29" s="538" t="s">
        <v>565</v>
      </c>
      <c r="K29" s="546" t="s">
        <v>301</v>
      </c>
      <c r="L29" s="546">
        <v>2</v>
      </c>
      <c r="M29" s="547"/>
      <c r="N29" s="548" t="str">
        <f t="shared" si="0"/>
        <v>INCLUDED</v>
      </c>
      <c r="O29" s="635">
        <f t="shared" si="1"/>
        <v>0</v>
      </c>
      <c r="P29" s="635">
        <f t="shared" si="2"/>
        <v>0</v>
      </c>
      <c r="Q29" s="640">
        <f>Discount!$H$36</f>
        <v>0</v>
      </c>
      <c r="R29" s="640">
        <f t="shared" si="3"/>
        <v>0</v>
      </c>
      <c r="S29" s="640">
        <f t="shared" si="4"/>
        <v>0</v>
      </c>
      <c r="T29" s="768">
        <f t="shared" si="6"/>
        <v>0</v>
      </c>
    </row>
    <row r="30" spans="1:20" ht="31.5">
      <c r="A30" s="536">
        <v>13</v>
      </c>
      <c r="B30" s="546">
        <v>7000014602</v>
      </c>
      <c r="C30" s="546">
        <v>140</v>
      </c>
      <c r="D30" s="546" t="s">
        <v>542</v>
      </c>
      <c r="E30" s="546">
        <v>1000020262</v>
      </c>
      <c r="F30" s="546">
        <v>85371000</v>
      </c>
      <c r="G30" s="534"/>
      <c r="H30" s="546">
        <v>18</v>
      </c>
      <c r="I30" s="535"/>
      <c r="J30" s="538" t="s">
        <v>480</v>
      </c>
      <c r="K30" s="546" t="s">
        <v>301</v>
      </c>
      <c r="L30" s="546">
        <v>1</v>
      </c>
      <c r="M30" s="547"/>
      <c r="N30" s="548" t="str">
        <f t="shared" si="0"/>
        <v>INCLUDED</v>
      </c>
      <c r="O30" s="635">
        <f t="shared" si="1"/>
        <v>0</v>
      </c>
      <c r="P30" s="635">
        <f t="shared" si="2"/>
        <v>0</v>
      </c>
      <c r="Q30" s="640">
        <f>Discount!$H$36</f>
        <v>0</v>
      </c>
      <c r="R30" s="640">
        <f t="shared" si="3"/>
        <v>0</v>
      </c>
      <c r="S30" s="640">
        <f t="shared" si="4"/>
        <v>0</v>
      </c>
      <c r="T30" s="768">
        <f t="shared" si="6"/>
        <v>0</v>
      </c>
    </row>
    <row r="31" spans="1:20" ht="31.5">
      <c r="A31" s="459">
        <v>14</v>
      </c>
      <c r="B31" s="546">
        <v>7000014602</v>
      </c>
      <c r="C31" s="546">
        <v>150</v>
      </c>
      <c r="D31" s="546" t="s">
        <v>542</v>
      </c>
      <c r="E31" s="546">
        <v>1000038325</v>
      </c>
      <c r="F31" s="546">
        <v>94059900</v>
      </c>
      <c r="G31" s="534"/>
      <c r="H31" s="546">
        <v>18</v>
      </c>
      <c r="I31" s="535"/>
      <c r="J31" s="538" t="s">
        <v>517</v>
      </c>
      <c r="K31" s="546" t="s">
        <v>301</v>
      </c>
      <c r="L31" s="546">
        <v>6</v>
      </c>
      <c r="M31" s="547"/>
      <c r="N31" s="548" t="str">
        <f t="shared" si="0"/>
        <v>INCLUDED</v>
      </c>
      <c r="O31" s="635">
        <f t="shared" si="1"/>
        <v>0</v>
      </c>
      <c r="P31" s="635">
        <f t="shared" si="2"/>
        <v>0</v>
      </c>
      <c r="Q31" s="640">
        <f>Discount!$H$36</f>
        <v>0</v>
      </c>
      <c r="R31" s="640">
        <f t="shared" si="3"/>
        <v>0</v>
      </c>
      <c r="S31" s="640">
        <f t="shared" si="4"/>
        <v>0</v>
      </c>
      <c r="T31" s="768">
        <f t="shared" si="6"/>
        <v>0</v>
      </c>
    </row>
    <row r="32" spans="1:20">
      <c r="A32" s="536">
        <v>15</v>
      </c>
      <c r="B32" s="546">
        <v>7000014602</v>
      </c>
      <c r="C32" s="546">
        <v>160</v>
      </c>
      <c r="D32" s="546" t="s">
        <v>542</v>
      </c>
      <c r="E32" s="546">
        <v>1000045856</v>
      </c>
      <c r="F32" s="546">
        <v>94051090</v>
      </c>
      <c r="G32" s="534"/>
      <c r="H32" s="546">
        <v>18</v>
      </c>
      <c r="I32" s="535"/>
      <c r="J32" s="538" t="s">
        <v>566</v>
      </c>
      <c r="K32" s="546" t="s">
        <v>301</v>
      </c>
      <c r="L32" s="546">
        <v>6</v>
      </c>
      <c r="M32" s="547"/>
      <c r="N32" s="548" t="str">
        <f t="shared" si="0"/>
        <v>INCLUDED</v>
      </c>
      <c r="O32" s="635">
        <f t="shared" si="1"/>
        <v>0</v>
      </c>
      <c r="P32" s="635">
        <f t="shared" si="2"/>
        <v>0</v>
      </c>
      <c r="Q32" s="640">
        <f>Discount!$H$36</f>
        <v>0</v>
      </c>
      <c r="R32" s="640">
        <f t="shared" si="3"/>
        <v>0</v>
      </c>
      <c r="S32" s="640">
        <f t="shared" si="4"/>
        <v>0</v>
      </c>
      <c r="T32" s="768">
        <f t="shared" si="6"/>
        <v>0</v>
      </c>
    </row>
    <row r="33" spans="1:20" ht="31.5">
      <c r="A33" s="459">
        <v>16</v>
      </c>
      <c r="B33" s="546">
        <v>7000014602</v>
      </c>
      <c r="C33" s="546">
        <v>170</v>
      </c>
      <c r="D33" s="546" t="s">
        <v>542</v>
      </c>
      <c r="E33" s="546">
        <v>1000038385</v>
      </c>
      <c r="F33" s="546">
        <v>94059900</v>
      </c>
      <c r="G33" s="534"/>
      <c r="H33" s="546">
        <v>18</v>
      </c>
      <c r="I33" s="535"/>
      <c r="J33" s="538" t="s">
        <v>524</v>
      </c>
      <c r="K33" s="546" t="s">
        <v>301</v>
      </c>
      <c r="L33" s="546">
        <v>12</v>
      </c>
      <c r="M33" s="547"/>
      <c r="N33" s="548" t="str">
        <f t="shared" si="0"/>
        <v>INCLUDED</v>
      </c>
      <c r="O33" s="635">
        <f t="shared" si="1"/>
        <v>0</v>
      </c>
      <c r="P33" s="635">
        <f t="shared" si="2"/>
        <v>0</v>
      </c>
      <c r="Q33" s="640">
        <f>Discount!$H$36</f>
        <v>0</v>
      </c>
      <c r="R33" s="640">
        <f t="shared" si="3"/>
        <v>0</v>
      </c>
      <c r="S33" s="640">
        <f t="shared" si="4"/>
        <v>0</v>
      </c>
      <c r="T33" s="768">
        <f t="shared" si="6"/>
        <v>0</v>
      </c>
    </row>
    <row r="34" spans="1:20" ht="31.5">
      <c r="A34" s="536">
        <v>17</v>
      </c>
      <c r="B34" s="546">
        <v>7000014602</v>
      </c>
      <c r="C34" s="546">
        <v>190</v>
      </c>
      <c r="D34" s="546" t="s">
        <v>542</v>
      </c>
      <c r="E34" s="546">
        <v>1000004795</v>
      </c>
      <c r="F34" s="546">
        <v>94059900</v>
      </c>
      <c r="G34" s="534"/>
      <c r="H34" s="546">
        <v>18</v>
      </c>
      <c r="I34" s="535"/>
      <c r="J34" s="538" t="s">
        <v>567</v>
      </c>
      <c r="K34" s="546" t="s">
        <v>301</v>
      </c>
      <c r="L34" s="546">
        <v>2</v>
      </c>
      <c r="M34" s="547"/>
      <c r="N34" s="548" t="str">
        <f t="shared" si="0"/>
        <v>INCLUDED</v>
      </c>
      <c r="O34" s="635">
        <f t="shared" si="1"/>
        <v>0</v>
      </c>
      <c r="P34" s="635">
        <f t="shared" si="2"/>
        <v>0</v>
      </c>
      <c r="Q34" s="640">
        <f>Discount!$H$36</f>
        <v>0</v>
      </c>
      <c r="R34" s="640">
        <f t="shared" si="3"/>
        <v>0</v>
      </c>
      <c r="S34" s="640">
        <f t="shared" si="4"/>
        <v>0</v>
      </c>
      <c r="T34" s="768">
        <f t="shared" si="6"/>
        <v>0</v>
      </c>
    </row>
    <row r="35" spans="1:20" ht="31.5">
      <c r="A35" s="459">
        <v>18</v>
      </c>
      <c r="B35" s="546">
        <v>7000014602</v>
      </c>
      <c r="C35" s="546">
        <v>200</v>
      </c>
      <c r="D35" s="546" t="s">
        <v>542</v>
      </c>
      <c r="E35" s="546">
        <v>1000004952</v>
      </c>
      <c r="F35" s="546">
        <v>94059900</v>
      </c>
      <c r="G35" s="534"/>
      <c r="H35" s="546">
        <v>18</v>
      </c>
      <c r="I35" s="535"/>
      <c r="J35" s="538" t="s">
        <v>568</v>
      </c>
      <c r="K35" s="546" t="s">
        <v>301</v>
      </c>
      <c r="L35" s="546">
        <v>2</v>
      </c>
      <c r="M35" s="547"/>
      <c r="N35" s="548" t="str">
        <f t="shared" si="0"/>
        <v>INCLUDED</v>
      </c>
      <c r="O35" s="635">
        <f t="shared" si="1"/>
        <v>0</v>
      </c>
      <c r="P35" s="635">
        <f t="shared" si="2"/>
        <v>0</v>
      </c>
      <c r="Q35" s="640">
        <f>Discount!$H$36</f>
        <v>0</v>
      </c>
      <c r="R35" s="640">
        <f t="shared" si="3"/>
        <v>0</v>
      </c>
      <c r="S35" s="640">
        <f t="shared" si="4"/>
        <v>0</v>
      </c>
      <c r="T35" s="768">
        <f t="shared" si="6"/>
        <v>0</v>
      </c>
    </row>
    <row r="36" spans="1:20">
      <c r="A36" s="536">
        <v>19</v>
      </c>
      <c r="B36" s="546">
        <v>7000014602</v>
      </c>
      <c r="C36" s="546">
        <v>210</v>
      </c>
      <c r="D36" s="546" t="s">
        <v>542</v>
      </c>
      <c r="E36" s="546">
        <v>1000001894</v>
      </c>
      <c r="F36" s="546">
        <v>94059900</v>
      </c>
      <c r="G36" s="534"/>
      <c r="H36" s="546">
        <v>18</v>
      </c>
      <c r="I36" s="535"/>
      <c r="J36" s="538" t="s">
        <v>521</v>
      </c>
      <c r="K36" s="546" t="s">
        <v>301</v>
      </c>
      <c r="L36" s="546">
        <v>2</v>
      </c>
      <c r="M36" s="547"/>
      <c r="N36" s="548" t="str">
        <f t="shared" si="0"/>
        <v>INCLUDED</v>
      </c>
      <c r="O36" s="635">
        <f t="shared" si="1"/>
        <v>0</v>
      </c>
      <c r="P36" s="635">
        <f t="shared" si="2"/>
        <v>0</v>
      </c>
      <c r="Q36" s="640">
        <f>Discount!$H$36</f>
        <v>0</v>
      </c>
      <c r="R36" s="640">
        <f t="shared" si="3"/>
        <v>0</v>
      </c>
      <c r="S36" s="640">
        <f t="shared" si="4"/>
        <v>0</v>
      </c>
      <c r="T36" s="768">
        <f t="shared" si="6"/>
        <v>0</v>
      </c>
    </row>
    <row r="37" spans="1:20">
      <c r="A37" s="459">
        <v>20</v>
      </c>
      <c r="B37" s="546">
        <v>7000014602</v>
      </c>
      <c r="C37" s="546">
        <v>220</v>
      </c>
      <c r="D37" s="546" t="s">
        <v>542</v>
      </c>
      <c r="E37" s="546">
        <v>1000049218</v>
      </c>
      <c r="F37" s="546">
        <v>94051090</v>
      </c>
      <c r="G37" s="534"/>
      <c r="H37" s="546">
        <v>18</v>
      </c>
      <c r="I37" s="535"/>
      <c r="J37" s="538" t="s">
        <v>569</v>
      </c>
      <c r="K37" s="546" t="s">
        <v>301</v>
      </c>
      <c r="L37" s="546">
        <v>4</v>
      </c>
      <c r="M37" s="547"/>
      <c r="N37" s="548" t="str">
        <f t="shared" si="0"/>
        <v>INCLUDED</v>
      </c>
      <c r="O37" s="635">
        <f t="shared" si="1"/>
        <v>0</v>
      </c>
      <c r="P37" s="635">
        <f t="shared" si="2"/>
        <v>0</v>
      </c>
      <c r="Q37" s="640">
        <f>Discount!$H$36</f>
        <v>0</v>
      </c>
      <c r="R37" s="640">
        <f t="shared" si="3"/>
        <v>0</v>
      </c>
      <c r="S37" s="640">
        <f t="shared" si="4"/>
        <v>0</v>
      </c>
      <c r="T37" s="768">
        <f t="shared" si="6"/>
        <v>0</v>
      </c>
    </row>
    <row r="38" spans="1:20" ht="31.5">
      <c r="A38" s="536">
        <v>21</v>
      </c>
      <c r="B38" s="546">
        <v>7000014602</v>
      </c>
      <c r="C38" s="546">
        <v>230</v>
      </c>
      <c r="D38" s="546" t="s">
        <v>542</v>
      </c>
      <c r="E38" s="546">
        <v>1000049317</v>
      </c>
      <c r="F38" s="546">
        <v>94051090</v>
      </c>
      <c r="G38" s="534"/>
      <c r="H38" s="546">
        <v>18</v>
      </c>
      <c r="I38" s="535"/>
      <c r="J38" s="538" t="s">
        <v>570</v>
      </c>
      <c r="K38" s="546" t="s">
        <v>301</v>
      </c>
      <c r="L38" s="546">
        <v>4</v>
      </c>
      <c r="M38" s="547"/>
      <c r="N38" s="548" t="str">
        <f t="shared" si="0"/>
        <v>INCLUDED</v>
      </c>
      <c r="O38" s="635">
        <f t="shared" si="1"/>
        <v>0</v>
      </c>
      <c r="P38" s="635">
        <f t="shared" si="2"/>
        <v>0</v>
      </c>
      <c r="Q38" s="640">
        <f>Discount!$H$36</f>
        <v>0</v>
      </c>
      <c r="R38" s="640">
        <f t="shared" si="3"/>
        <v>0</v>
      </c>
      <c r="S38" s="640">
        <f t="shared" si="4"/>
        <v>0</v>
      </c>
      <c r="T38" s="768">
        <f t="shared" si="6"/>
        <v>0</v>
      </c>
    </row>
    <row r="39" spans="1:20" ht="31.5">
      <c r="A39" s="459">
        <v>22</v>
      </c>
      <c r="B39" s="546">
        <v>7000014602</v>
      </c>
      <c r="C39" s="546">
        <v>240</v>
      </c>
      <c r="D39" s="546" t="s">
        <v>542</v>
      </c>
      <c r="E39" s="546">
        <v>1000038397</v>
      </c>
      <c r="F39" s="546">
        <v>94059900</v>
      </c>
      <c r="G39" s="534"/>
      <c r="H39" s="546">
        <v>18</v>
      </c>
      <c r="I39" s="535"/>
      <c r="J39" s="538" t="s">
        <v>571</v>
      </c>
      <c r="K39" s="546" t="s">
        <v>301</v>
      </c>
      <c r="L39" s="546">
        <v>12</v>
      </c>
      <c r="M39" s="547"/>
      <c r="N39" s="548" t="str">
        <f t="shared" si="0"/>
        <v>INCLUDED</v>
      </c>
      <c r="O39" s="635">
        <f t="shared" si="1"/>
        <v>0</v>
      </c>
      <c r="P39" s="635">
        <f t="shared" si="2"/>
        <v>0</v>
      </c>
      <c r="Q39" s="640">
        <f>Discount!$H$36</f>
        <v>0</v>
      </c>
      <c r="R39" s="640">
        <f t="shared" si="3"/>
        <v>0</v>
      </c>
      <c r="S39" s="640">
        <f t="shared" si="4"/>
        <v>0</v>
      </c>
      <c r="T39" s="768">
        <f t="shared" si="6"/>
        <v>0</v>
      </c>
    </row>
    <row r="40" spans="1:20" ht="31.5">
      <c r="A40" s="536">
        <v>23</v>
      </c>
      <c r="B40" s="546">
        <v>7000014602</v>
      </c>
      <c r="C40" s="546">
        <v>250</v>
      </c>
      <c r="D40" s="546" t="s">
        <v>542</v>
      </c>
      <c r="E40" s="546">
        <v>1000038389</v>
      </c>
      <c r="F40" s="546">
        <v>94051090</v>
      </c>
      <c r="G40" s="534"/>
      <c r="H40" s="546">
        <v>18</v>
      </c>
      <c r="I40" s="535"/>
      <c r="J40" s="538" t="s">
        <v>572</v>
      </c>
      <c r="K40" s="546" t="s">
        <v>301</v>
      </c>
      <c r="L40" s="546">
        <v>12</v>
      </c>
      <c r="M40" s="547"/>
      <c r="N40" s="548" t="str">
        <f t="shared" si="0"/>
        <v>INCLUDED</v>
      </c>
      <c r="O40" s="635">
        <f t="shared" si="1"/>
        <v>0</v>
      </c>
      <c r="P40" s="635">
        <f t="shared" si="2"/>
        <v>0</v>
      </c>
      <c r="Q40" s="640">
        <f>Discount!$H$36</f>
        <v>0</v>
      </c>
      <c r="R40" s="640">
        <f t="shared" si="3"/>
        <v>0</v>
      </c>
      <c r="S40" s="640">
        <f t="shared" si="4"/>
        <v>0</v>
      </c>
      <c r="T40" s="768">
        <f t="shared" si="6"/>
        <v>0</v>
      </c>
    </row>
    <row r="41" spans="1:20">
      <c r="A41" s="459">
        <v>24</v>
      </c>
      <c r="B41" s="546">
        <v>7000014602</v>
      </c>
      <c r="C41" s="546">
        <v>300</v>
      </c>
      <c r="D41" s="546" t="s">
        <v>543</v>
      </c>
      <c r="E41" s="546">
        <v>1000032055</v>
      </c>
      <c r="F41" s="546">
        <v>72159090</v>
      </c>
      <c r="G41" s="534"/>
      <c r="H41" s="546">
        <v>18</v>
      </c>
      <c r="I41" s="535"/>
      <c r="J41" s="538" t="s">
        <v>525</v>
      </c>
      <c r="K41" s="546" t="s">
        <v>303</v>
      </c>
      <c r="L41" s="546">
        <v>1</v>
      </c>
      <c r="M41" s="547"/>
      <c r="N41" s="548" t="str">
        <f t="shared" si="0"/>
        <v>INCLUDED</v>
      </c>
      <c r="O41" s="635">
        <f t="shared" si="1"/>
        <v>0</v>
      </c>
      <c r="P41" s="635">
        <f t="shared" si="2"/>
        <v>0</v>
      </c>
      <c r="Q41" s="640">
        <f>Discount!$H$36</f>
        <v>0</v>
      </c>
      <c r="R41" s="640">
        <f t="shared" si="3"/>
        <v>0</v>
      </c>
      <c r="S41" s="640">
        <f t="shared" si="4"/>
        <v>0</v>
      </c>
      <c r="T41" s="768">
        <f t="shared" si="6"/>
        <v>0</v>
      </c>
    </row>
    <row r="42" spans="1:20" ht="47.25">
      <c r="A42" s="536">
        <v>25</v>
      </c>
      <c r="B42" s="546">
        <v>7000014602</v>
      </c>
      <c r="C42" s="546">
        <v>310</v>
      </c>
      <c r="D42" s="546" t="s">
        <v>544</v>
      </c>
      <c r="E42" s="546">
        <v>1000011245</v>
      </c>
      <c r="F42" s="546">
        <v>85389000</v>
      </c>
      <c r="G42" s="534"/>
      <c r="H42" s="546">
        <v>18</v>
      </c>
      <c r="I42" s="535"/>
      <c r="J42" s="538" t="s">
        <v>573</v>
      </c>
      <c r="K42" s="546" t="s">
        <v>302</v>
      </c>
      <c r="L42" s="546">
        <v>2</v>
      </c>
      <c r="M42" s="547"/>
      <c r="N42" s="548" t="str">
        <f t="shared" si="0"/>
        <v>INCLUDED</v>
      </c>
      <c r="O42" s="635">
        <f t="shared" si="1"/>
        <v>0</v>
      </c>
      <c r="P42" s="635">
        <f t="shared" si="2"/>
        <v>0</v>
      </c>
      <c r="Q42" s="640">
        <f>Discount!$H$36</f>
        <v>0</v>
      </c>
      <c r="R42" s="640">
        <f t="shared" si="3"/>
        <v>0</v>
      </c>
      <c r="S42" s="640">
        <f t="shared" si="4"/>
        <v>0</v>
      </c>
      <c r="T42" s="768">
        <f t="shared" si="6"/>
        <v>0</v>
      </c>
    </row>
    <row r="43" spans="1:20" ht="126">
      <c r="A43" s="459">
        <v>26</v>
      </c>
      <c r="B43" s="546">
        <v>7000014602</v>
      </c>
      <c r="C43" s="546">
        <v>1120</v>
      </c>
      <c r="D43" s="546" t="s">
        <v>544</v>
      </c>
      <c r="E43" s="546">
        <v>1000057802</v>
      </c>
      <c r="F43" s="546">
        <v>85049010</v>
      </c>
      <c r="G43" s="534"/>
      <c r="H43" s="546">
        <v>18</v>
      </c>
      <c r="I43" s="535"/>
      <c r="J43" s="538" t="s">
        <v>574</v>
      </c>
      <c r="K43" s="546" t="s">
        <v>302</v>
      </c>
      <c r="L43" s="546">
        <v>2</v>
      </c>
      <c r="M43" s="547"/>
      <c r="N43" s="548" t="str">
        <f t="shared" si="0"/>
        <v>INCLUDED</v>
      </c>
      <c r="O43" s="635">
        <f t="shared" si="1"/>
        <v>0</v>
      </c>
      <c r="P43" s="635">
        <f t="shared" si="2"/>
        <v>0</v>
      </c>
      <c r="Q43" s="640">
        <f>Discount!$H$36</f>
        <v>0</v>
      </c>
      <c r="R43" s="640">
        <f t="shared" si="3"/>
        <v>0</v>
      </c>
      <c r="S43" s="640">
        <f t="shared" si="4"/>
        <v>0</v>
      </c>
      <c r="T43" s="768">
        <f t="shared" si="6"/>
        <v>0</v>
      </c>
    </row>
    <row r="44" spans="1:20" ht="31.5">
      <c r="A44" s="536">
        <v>27</v>
      </c>
      <c r="B44" s="546">
        <v>7000016280</v>
      </c>
      <c r="C44" s="546">
        <v>50</v>
      </c>
      <c r="D44" s="546" t="s">
        <v>545</v>
      </c>
      <c r="E44" s="546">
        <v>1000012024</v>
      </c>
      <c r="F44" s="546">
        <v>84241000</v>
      </c>
      <c r="G44" s="534"/>
      <c r="H44" s="546">
        <v>18</v>
      </c>
      <c r="I44" s="535"/>
      <c r="J44" s="538" t="s">
        <v>575</v>
      </c>
      <c r="K44" s="546" t="s">
        <v>301</v>
      </c>
      <c r="L44" s="546">
        <v>5</v>
      </c>
      <c r="M44" s="547"/>
      <c r="N44" s="548" t="str">
        <f t="shared" si="0"/>
        <v>INCLUDED</v>
      </c>
      <c r="O44" s="635">
        <f t="shared" si="1"/>
        <v>0</v>
      </c>
      <c r="P44" s="635">
        <f t="shared" si="2"/>
        <v>0</v>
      </c>
      <c r="Q44" s="640">
        <f>Discount!$H$36</f>
        <v>0</v>
      </c>
      <c r="R44" s="640">
        <f t="shared" si="3"/>
        <v>0</v>
      </c>
      <c r="S44" s="640">
        <f t="shared" si="4"/>
        <v>0</v>
      </c>
      <c r="T44" s="768">
        <f t="shared" si="6"/>
        <v>0</v>
      </c>
    </row>
    <row r="45" spans="1:20">
      <c r="A45" s="459">
        <v>28</v>
      </c>
      <c r="B45" s="546">
        <v>7000016280</v>
      </c>
      <c r="C45" s="546">
        <v>60</v>
      </c>
      <c r="D45" s="546" t="s">
        <v>545</v>
      </c>
      <c r="E45" s="546">
        <v>1000012022</v>
      </c>
      <c r="F45" s="546">
        <v>84241000</v>
      </c>
      <c r="G45" s="534"/>
      <c r="H45" s="546">
        <v>18</v>
      </c>
      <c r="I45" s="535"/>
      <c r="J45" s="538" t="s">
        <v>516</v>
      </c>
      <c r="K45" s="546" t="s">
        <v>301</v>
      </c>
      <c r="L45" s="546">
        <v>5</v>
      </c>
      <c r="M45" s="547"/>
      <c r="N45" s="548" t="str">
        <f t="shared" si="0"/>
        <v>INCLUDED</v>
      </c>
      <c r="O45" s="635">
        <f t="shared" si="1"/>
        <v>0</v>
      </c>
      <c r="P45" s="635">
        <f t="shared" si="2"/>
        <v>0</v>
      </c>
      <c r="Q45" s="640">
        <f>Discount!$H$36</f>
        <v>0</v>
      </c>
      <c r="R45" s="640">
        <f t="shared" si="3"/>
        <v>0</v>
      </c>
      <c r="S45" s="640">
        <f t="shared" si="4"/>
        <v>0</v>
      </c>
      <c r="T45" s="768">
        <f t="shared" si="6"/>
        <v>0</v>
      </c>
    </row>
    <row r="46" spans="1:20" ht="31.5">
      <c r="A46" s="536">
        <v>29</v>
      </c>
      <c r="B46" s="546">
        <v>7000016280</v>
      </c>
      <c r="C46" s="546">
        <v>80</v>
      </c>
      <c r="D46" s="546" t="s">
        <v>545</v>
      </c>
      <c r="E46" s="546">
        <v>1000032425</v>
      </c>
      <c r="F46" s="546">
        <v>85311020</v>
      </c>
      <c r="G46" s="534"/>
      <c r="H46" s="546">
        <v>18</v>
      </c>
      <c r="I46" s="535"/>
      <c r="J46" s="538" t="s">
        <v>576</v>
      </c>
      <c r="K46" s="546" t="s">
        <v>302</v>
      </c>
      <c r="L46" s="546">
        <v>1</v>
      </c>
      <c r="M46" s="547"/>
      <c r="N46" s="548" t="str">
        <f t="shared" si="0"/>
        <v>INCLUDED</v>
      </c>
      <c r="O46" s="635">
        <f t="shared" si="1"/>
        <v>0</v>
      </c>
      <c r="P46" s="635">
        <f t="shared" si="2"/>
        <v>0</v>
      </c>
      <c r="Q46" s="640">
        <f>Discount!$H$36</f>
        <v>0</v>
      </c>
      <c r="R46" s="640">
        <f t="shared" si="3"/>
        <v>0</v>
      </c>
      <c r="S46" s="640">
        <f t="shared" si="4"/>
        <v>0</v>
      </c>
      <c r="T46" s="768">
        <f t="shared" si="6"/>
        <v>0</v>
      </c>
    </row>
    <row r="47" spans="1:20" ht="31.5">
      <c r="A47" s="459">
        <v>30</v>
      </c>
      <c r="B47" s="546">
        <v>7000014602</v>
      </c>
      <c r="C47" s="546">
        <v>1290</v>
      </c>
      <c r="D47" s="546" t="s">
        <v>545</v>
      </c>
      <c r="E47" s="546">
        <v>1000012073</v>
      </c>
      <c r="F47" s="546">
        <v>84241000</v>
      </c>
      <c r="G47" s="534"/>
      <c r="H47" s="546">
        <v>18</v>
      </c>
      <c r="I47" s="535"/>
      <c r="J47" s="538" t="s">
        <v>577</v>
      </c>
      <c r="K47" s="546" t="s">
        <v>301</v>
      </c>
      <c r="L47" s="546">
        <v>3</v>
      </c>
      <c r="M47" s="547"/>
      <c r="N47" s="548" t="str">
        <f t="shared" si="0"/>
        <v>INCLUDED</v>
      </c>
      <c r="O47" s="635">
        <f t="shared" si="1"/>
        <v>0</v>
      </c>
      <c r="P47" s="635">
        <f t="shared" si="2"/>
        <v>0</v>
      </c>
      <c r="Q47" s="640">
        <f>Discount!$H$36</f>
        <v>0</v>
      </c>
      <c r="R47" s="640">
        <f t="shared" si="3"/>
        <v>0</v>
      </c>
      <c r="S47" s="640">
        <f t="shared" si="4"/>
        <v>0</v>
      </c>
      <c r="T47" s="768">
        <f t="shared" si="6"/>
        <v>0</v>
      </c>
    </row>
    <row r="48" spans="1:20" ht="31.5">
      <c r="A48" s="536">
        <v>31</v>
      </c>
      <c r="B48" s="546">
        <v>7000016280</v>
      </c>
      <c r="C48" s="546">
        <v>30</v>
      </c>
      <c r="D48" s="546" t="s">
        <v>546</v>
      </c>
      <c r="E48" s="546">
        <v>1000029287</v>
      </c>
      <c r="F48" s="546">
        <v>84151090</v>
      </c>
      <c r="G48" s="534"/>
      <c r="H48" s="546">
        <v>28</v>
      </c>
      <c r="I48" s="535"/>
      <c r="J48" s="538" t="s">
        <v>518</v>
      </c>
      <c r="K48" s="546" t="s">
        <v>481</v>
      </c>
      <c r="L48" s="546">
        <v>1</v>
      </c>
      <c r="M48" s="547"/>
      <c r="N48" s="548" t="str">
        <f t="shared" si="0"/>
        <v>INCLUDED</v>
      </c>
      <c r="O48" s="635">
        <f t="shared" si="1"/>
        <v>0</v>
      </c>
      <c r="P48" s="635">
        <f t="shared" si="2"/>
        <v>0</v>
      </c>
      <c r="Q48" s="640">
        <f>Discount!$H$36</f>
        <v>0</v>
      </c>
      <c r="R48" s="640">
        <f t="shared" si="3"/>
        <v>0</v>
      </c>
      <c r="S48" s="640">
        <f t="shared" si="4"/>
        <v>0</v>
      </c>
      <c r="T48" s="768">
        <f t="shared" si="6"/>
        <v>0</v>
      </c>
    </row>
    <row r="49" spans="1:20" ht="31.5">
      <c r="A49" s="459">
        <v>32</v>
      </c>
      <c r="B49" s="546">
        <v>7000016280</v>
      </c>
      <c r="C49" s="546">
        <v>70</v>
      </c>
      <c r="D49" s="546" t="s">
        <v>546</v>
      </c>
      <c r="E49" s="546">
        <v>1000022397</v>
      </c>
      <c r="F49" s="546">
        <v>84159000</v>
      </c>
      <c r="G49" s="534"/>
      <c r="H49" s="546">
        <v>28</v>
      </c>
      <c r="I49" s="535"/>
      <c r="J49" s="538" t="s">
        <v>578</v>
      </c>
      <c r="K49" s="546" t="s">
        <v>302</v>
      </c>
      <c r="L49" s="546">
        <v>1</v>
      </c>
      <c r="M49" s="547"/>
      <c r="N49" s="548" t="str">
        <f t="shared" si="0"/>
        <v>INCLUDED</v>
      </c>
      <c r="O49" s="635">
        <f t="shared" si="1"/>
        <v>0</v>
      </c>
      <c r="P49" s="635">
        <f t="shared" si="2"/>
        <v>0</v>
      </c>
      <c r="Q49" s="640">
        <f>Discount!$H$36</f>
        <v>0</v>
      </c>
      <c r="R49" s="640">
        <f t="shared" si="3"/>
        <v>0</v>
      </c>
      <c r="S49" s="640">
        <f t="shared" si="4"/>
        <v>0</v>
      </c>
      <c r="T49" s="768">
        <f t="shared" si="6"/>
        <v>0</v>
      </c>
    </row>
    <row r="50" spans="1:20" ht="31.5">
      <c r="A50" s="536">
        <v>33</v>
      </c>
      <c r="B50" s="546">
        <v>7000016280</v>
      </c>
      <c r="C50" s="546">
        <v>100</v>
      </c>
      <c r="D50" s="546" t="s">
        <v>547</v>
      </c>
      <c r="E50" s="546">
        <v>1000000443</v>
      </c>
      <c r="F50" s="546">
        <v>85446020</v>
      </c>
      <c r="G50" s="534"/>
      <c r="H50" s="546">
        <v>18</v>
      </c>
      <c r="I50" s="535"/>
      <c r="J50" s="538" t="s">
        <v>482</v>
      </c>
      <c r="K50" s="546" t="s">
        <v>481</v>
      </c>
      <c r="L50" s="546">
        <v>1</v>
      </c>
      <c r="M50" s="547"/>
      <c r="N50" s="548" t="str">
        <f t="shared" si="0"/>
        <v>INCLUDED</v>
      </c>
      <c r="O50" s="635">
        <f t="shared" si="1"/>
        <v>0</v>
      </c>
      <c r="P50" s="635">
        <f t="shared" si="2"/>
        <v>0</v>
      </c>
      <c r="Q50" s="640">
        <f>Discount!$H$36</f>
        <v>0</v>
      </c>
      <c r="R50" s="640">
        <f t="shared" si="3"/>
        <v>0</v>
      </c>
      <c r="S50" s="640">
        <f t="shared" si="4"/>
        <v>0</v>
      </c>
      <c r="T50" s="768">
        <f t="shared" si="6"/>
        <v>0</v>
      </c>
    </row>
    <row r="51" spans="1:20" ht="31.5">
      <c r="A51" s="459">
        <v>34</v>
      </c>
      <c r="B51" s="546">
        <v>7000016280</v>
      </c>
      <c r="C51" s="546">
        <v>110</v>
      </c>
      <c r="D51" s="546" t="s">
        <v>547</v>
      </c>
      <c r="E51" s="546">
        <v>1000000444</v>
      </c>
      <c r="F51" s="546">
        <v>85446090</v>
      </c>
      <c r="G51" s="534"/>
      <c r="H51" s="546">
        <v>18</v>
      </c>
      <c r="I51" s="535"/>
      <c r="J51" s="538" t="s">
        <v>529</v>
      </c>
      <c r="K51" s="546" t="s">
        <v>481</v>
      </c>
      <c r="L51" s="546">
        <v>1</v>
      </c>
      <c r="M51" s="547"/>
      <c r="N51" s="548" t="str">
        <f t="shared" si="0"/>
        <v>INCLUDED</v>
      </c>
      <c r="O51" s="635">
        <f t="shared" si="1"/>
        <v>0</v>
      </c>
      <c r="P51" s="635">
        <f t="shared" si="2"/>
        <v>0</v>
      </c>
      <c r="Q51" s="640">
        <f>Discount!$H$36</f>
        <v>0</v>
      </c>
      <c r="R51" s="640">
        <f t="shared" si="3"/>
        <v>0</v>
      </c>
      <c r="S51" s="640">
        <f t="shared" si="4"/>
        <v>0</v>
      </c>
      <c r="T51" s="768">
        <f t="shared" si="6"/>
        <v>0</v>
      </c>
    </row>
    <row r="52" spans="1:20" ht="31.5">
      <c r="A52" s="536">
        <v>35</v>
      </c>
      <c r="B52" s="546">
        <v>7000016280</v>
      </c>
      <c r="C52" s="546">
        <v>120</v>
      </c>
      <c r="D52" s="546" t="s">
        <v>547</v>
      </c>
      <c r="E52" s="546">
        <v>1000000442</v>
      </c>
      <c r="F52" s="546">
        <v>85446020</v>
      </c>
      <c r="G52" s="534"/>
      <c r="H52" s="546">
        <v>18</v>
      </c>
      <c r="I52" s="535"/>
      <c r="J52" s="538" t="s">
        <v>483</v>
      </c>
      <c r="K52" s="546" t="s">
        <v>481</v>
      </c>
      <c r="L52" s="546">
        <v>1</v>
      </c>
      <c r="M52" s="547"/>
      <c r="N52" s="548" t="str">
        <f t="shared" si="0"/>
        <v>INCLUDED</v>
      </c>
      <c r="O52" s="635">
        <f t="shared" si="1"/>
        <v>0</v>
      </c>
      <c r="P52" s="635">
        <f t="shared" si="2"/>
        <v>0</v>
      </c>
      <c r="Q52" s="640">
        <f>Discount!$H$36</f>
        <v>0</v>
      </c>
      <c r="R52" s="640">
        <f t="shared" si="3"/>
        <v>0</v>
      </c>
      <c r="S52" s="640">
        <f t="shared" si="4"/>
        <v>0</v>
      </c>
      <c r="T52" s="768">
        <f t="shared" si="6"/>
        <v>0</v>
      </c>
    </row>
    <row r="53" spans="1:20" ht="31.5">
      <c r="A53" s="459">
        <v>36</v>
      </c>
      <c r="B53" s="546">
        <v>7000016280</v>
      </c>
      <c r="C53" s="546">
        <v>130</v>
      </c>
      <c r="D53" s="546" t="s">
        <v>547</v>
      </c>
      <c r="E53" s="546">
        <v>1000032049</v>
      </c>
      <c r="F53" s="546">
        <v>85446020</v>
      </c>
      <c r="G53" s="534"/>
      <c r="H53" s="546">
        <v>18</v>
      </c>
      <c r="I53" s="535"/>
      <c r="J53" s="538" t="s">
        <v>579</v>
      </c>
      <c r="K53" s="546" t="s">
        <v>303</v>
      </c>
      <c r="L53" s="546">
        <v>1</v>
      </c>
      <c r="M53" s="547"/>
      <c r="N53" s="548" t="str">
        <f t="shared" si="0"/>
        <v>INCLUDED</v>
      </c>
      <c r="O53" s="635">
        <f t="shared" si="1"/>
        <v>0</v>
      </c>
      <c r="P53" s="635">
        <f t="shared" si="2"/>
        <v>0</v>
      </c>
      <c r="Q53" s="640">
        <f>Discount!$H$36</f>
        <v>0</v>
      </c>
      <c r="R53" s="640">
        <f t="shared" si="3"/>
        <v>0</v>
      </c>
      <c r="S53" s="640">
        <f t="shared" si="4"/>
        <v>0</v>
      </c>
      <c r="T53" s="768">
        <f t="shared" si="6"/>
        <v>0</v>
      </c>
    </row>
    <row r="54" spans="1:20" ht="31.5">
      <c r="A54" s="536">
        <v>37</v>
      </c>
      <c r="B54" s="546">
        <v>7000014602</v>
      </c>
      <c r="C54" s="546">
        <v>420</v>
      </c>
      <c r="D54" s="546" t="s">
        <v>551</v>
      </c>
      <c r="E54" s="546">
        <v>1000028576</v>
      </c>
      <c r="F54" s="546">
        <v>85049010</v>
      </c>
      <c r="G54" s="534"/>
      <c r="H54" s="546">
        <v>18</v>
      </c>
      <c r="I54" s="535"/>
      <c r="J54" s="538" t="s">
        <v>580</v>
      </c>
      <c r="K54" s="546" t="s">
        <v>522</v>
      </c>
      <c r="L54" s="546">
        <v>1</v>
      </c>
      <c r="M54" s="547"/>
      <c r="N54" s="548" t="str">
        <f t="shared" si="0"/>
        <v>INCLUDED</v>
      </c>
      <c r="O54" s="635">
        <f t="shared" si="1"/>
        <v>0</v>
      </c>
      <c r="P54" s="635">
        <f t="shared" si="2"/>
        <v>0</v>
      </c>
      <c r="Q54" s="640">
        <f>Discount!$H$36</f>
        <v>0</v>
      </c>
      <c r="R54" s="640">
        <f t="shared" si="3"/>
        <v>0</v>
      </c>
      <c r="S54" s="640">
        <f t="shared" si="4"/>
        <v>0</v>
      </c>
      <c r="T54" s="768">
        <f t="shared" si="6"/>
        <v>0</v>
      </c>
    </row>
    <row r="55" spans="1:20" ht="31.5">
      <c r="A55" s="459">
        <v>38</v>
      </c>
      <c r="B55" s="546">
        <v>7000014602</v>
      </c>
      <c r="C55" s="546">
        <v>430</v>
      </c>
      <c r="D55" s="546" t="s">
        <v>551</v>
      </c>
      <c r="E55" s="546">
        <v>1000025930</v>
      </c>
      <c r="F55" s="546">
        <v>85354010</v>
      </c>
      <c r="G55" s="534"/>
      <c r="H55" s="546">
        <v>18</v>
      </c>
      <c r="I55" s="535"/>
      <c r="J55" s="538" t="s">
        <v>487</v>
      </c>
      <c r="K55" s="546" t="s">
        <v>302</v>
      </c>
      <c r="L55" s="546">
        <v>1</v>
      </c>
      <c r="M55" s="547"/>
      <c r="N55" s="548" t="str">
        <f t="shared" si="0"/>
        <v>INCLUDED</v>
      </c>
      <c r="O55" s="635">
        <f t="shared" si="1"/>
        <v>0</v>
      </c>
      <c r="P55" s="635">
        <f t="shared" si="2"/>
        <v>0</v>
      </c>
      <c r="Q55" s="640">
        <f>Discount!$H$36</f>
        <v>0</v>
      </c>
      <c r="R55" s="640">
        <f t="shared" si="3"/>
        <v>0</v>
      </c>
      <c r="S55" s="640">
        <f t="shared" si="4"/>
        <v>0</v>
      </c>
      <c r="T55" s="768">
        <f t="shared" si="6"/>
        <v>0</v>
      </c>
    </row>
    <row r="56" spans="1:20" ht="31.5">
      <c r="A56" s="536">
        <v>39</v>
      </c>
      <c r="B56" s="546">
        <v>7000014602</v>
      </c>
      <c r="C56" s="546">
        <v>400</v>
      </c>
      <c r="D56" s="546" t="s">
        <v>551</v>
      </c>
      <c r="E56" s="546">
        <v>1000019927</v>
      </c>
      <c r="F56" s="546">
        <v>85389000</v>
      </c>
      <c r="G56" s="534"/>
      <c r="H56" s="546">
        <v>18</v>
      </c>
      <c r="I56" s="535"/>
      <c r="J56" s="538" t="s">
        <v>488</v>
      </c>
      <c r="K56" s="546" t="s">
        <v>481</v>
      </c>
      <c r="L56" s="546">
        <v>1</v>
      </c>
      <c r="M56" s="547"/>
      <c r="N56" s="548" t="str">
        <f t="shared" si="0"/>
        <v>INCLUDED</v>
      </c>
      <c r="O56" s="635">
        <f t="shared" si="1"/>
        <v>0</v>
      </c>
      <c r="P56" s="635">
        <f t="shared" si="2"/>
        <v>0</v>
      </c>
      <c r="Q56" s="640">
        <f>Discount!$H$36</f>
        <v>0</v>
      </c>
      <c r="R56" s="640">
        <f t="shared" si="3"/>
        <v>0</v>
      </c>
      <c r="S56" s="640">
        <f t="shared" si="4"/>
        <v>0</v>
      </c>
      <c r="T56" s="768">
        <f t="shared" si="6"/>
        <v>0</v>
      </c>
    </row>
    <row r="57" spans="1:20" ht="31.5">
      <c r="A57" s="459">
        <v>40</v>
      </c>
      <c r="B57" s="546">
        <v>7000014602</v>
      </c>
      <c r="C57" s="546">
        <v>410</v>
      </c>
      <c r="D57" s="546" t="s">
        <v>551</v>
      </c>
      <c r="E57" s="546">
        <v>1000032670</v>
      </c>
      <c r="F57" s="546">
        <v>85389000</v>
      </c>
      <c r="G57" s="534"/>
      <c r="H57" s="546">
        <v>18</v>
      </c>
      <c r="I57" s="535"/>
      <c r="J57" s="538" t="s">
        <v>581</v>
      </c>
      <c r="K57" s="546" t="s">
        <v>481</v>
      </c>
      <c r="L57" s="546">
        <v>1</v>
      </c>
      <c r="M57" s="547"/>
      <c r="N57" s="548" t="str">
        <f t="shared" si="0"/>
        <v>INCLUDED</v>
      </c>
      <c r="O57" s="635">
        <f t="shared" si="1"/>
        <v>0</v>
      </c>
      <c r="P57" s="635">
        <f t="shared" si="2"/>
        <v>0</v>
      </c>
      <c r="Q57" s="640">
        <f>Discount!$H$36</f>
        <v>0</v>
      </c>
      <c r="R57" s="640">
        <f t="shared" si="3"/>
        <v>0</v>
      </c>
      <c r="S57" s="640">
        <f t="shared" si="4"/>
        <v>0</v>
      </c>
      <c r="T57" s="768">
        <f t="shared" si="6"/>
        <v>0</v>
      </c>
    </row>
    <row r="58" spans="1:20" ht="31.5">
      <c r="A58" s="536">
        <v>41</v>
      </c>
      <c r="B58" s="546">
        <v>7000014602</v>
      </c>
      <c r="C58" s="546">
        <v>2170</v>
      </c>
      <c r="D58" s="546" t="s">
        <v>551</v>
      </c>
      <c r="E58" s="546">
        <v>1000019912</v>
      </c>
      <c r="F58" s="546">
        <v>85371000</v>
      </c>
      <c r="G58" s="534"/>
      <c r="H58" s="546">
        <v>18</v>
      </c>
      <c r="I58" s="535"/>
      <c r="J58" s="538" t="s">
        <v>519</v>
      </c>
      <c r="K58" s="546" t="s">
        <v>481</v>
      </c>
      <c r="L58" s="546">
        <v>1</v>
      </c>
      <c r="M58" s="547"/>
      <c r="N58" s="548" t="str">
        <f t="shared" si="0"/>
        <v>INCLUDED</v>
      </c>
      <c r="O58" s="635">
        <f t="shared" si="1"/>
        <v>0</v>
      </c>
      <c r="P58" s="635">
        <f t="shared" si="2"/>
        <v>0</v>
      </c>
      <c r="Q58" s="640">
        <f>Discount!$H$36</f>
        <v>0</v>
      </c>
      <c r="R58" s="640">
        <f t="shared" si="3"/>
        <v>0</v>
      </c>
      <c r="S58" s="640">
        <f t="shared" si="4"/>
        <v>0</v>
      </c>
      <c r="T58" s="768">
        <f t="shared" si="6"/>
        <v>0</v>
      </c>
    </row>
    <row r="59" spans="1:20" ht="78.75">
      <c r="A59" s="459">
        <v>42</v>
      </c>
      <c r="B59" s="546">
        <v>7000014602</v>
      </c>
      <c r="C59" s="546">
        <v>590</v>
      </c>
      <c r="D59" s="546" t="s">
        <v>548</v>
      </c>
      <c r="E59" s="546">
        <v>1000015954</v>
      </c>
      <c r="F59" s="546">
        <v>73082011</v>
      </c>
      <c r="G59" s="534"/>
      <c r="H59" s="546">
        <v>18</v>
      </c>
      <c r="I59" s="535"/>
      <c r="J59" s="538" t="s">
        <v>526</v>
      </c>
      <c r="K59" s="546" t="s">
        <v>300</v>
      </c>
      <c r="L59" s="546">
        <v>26</v>
      </c>
      <c r="M59" s="547"/>
      <c r="N59" s="548" t="str">
        <f t="shared" si="0"/>
        <v>INCLUDED</v>
      </c>
      <c r="O59" s="635">
        <f t="shared" si="1"/>
        <v>0</v>
      </c>
      <c r="P59" s="635">
        <f t="shared" si="2"/>
        <v>0</v>
      </c>
      <c r="Q59" s="640">
        <f>Discount!$H$36</f>
        <v>0</v>
      </c>
      <c r="R59" s="640">
        <f t="shared" si="3"/>
        <v>0</v>
      </c>
      <c r="S59" s="640">
        <f t="shared" si="4"/>
        <v>0</v>
      </c>
      <c r="T59" s="768">
        <f t="shared" si="6"/>
        <v>0</v>
      </c>
    </row>
    <row r="60" spans="1:20" ht="63">
      <c r="A60" s="536">
        <v>43</v>
      </c>
      <c r="B60" s="546">
        <v>7000014602</v>
      </c>
      <c r="C60" s="546">
        <v>600</v>
      </c>
      <c r="D60" s="546" t="s">
        <v>548</v>
      </c>
      <c r="E60" s="546">
        <v>1000011713</v>
      </c>
      <c r="F60" s="546">
        <v>73082011</v>
      </c>
      <c r="G60" s="534"/>
      <c r="H60" s="546">
        <v>18</v>
      </c>
      <c r="I60" s="535"/>
      <c r="J60" s="538" t="s">
        <v>489</v>
      </c>
      <c r="K60" s="546" t="s">
        <v>300</v>
      </c>
      <c r="L60" s="546">
        <v>1</v>
      </c>
      <c r="M60" s="547"/>
      <c r="N60" s="548" t="str">
        <f t="shared" si="0"/>
        <v>INCLUDED</v>
      </c>
      <c r="O60" s="635">
        <f t="shared" si="1"/>
        <v>0</v>
      </c>
      <c r="P60" s="635">
        <f t="shared" si="2"/>
        <v>0</v>
      </c>
      <c r="Q60" s="640">
        <f>Discount!$H$36</f>
        <v>0</v>
      </c>
      <c r="R60" s="640">
        <f t="shared" si="3"/>
        <v>0</v>
      </c>
      <c r="S60" s="640">
        <f t="shared" si="4"/>
        <v>0</v>
      </c>
      <c r="T60" s="768">
        <f t="shared" si="6"/>
        <v>0</v>
      </c>
    </row>
    <row r="61" spans="1:20" ht="47.25">
      <c r="A61" s="459">
        <v>44</v>
      </c>
      <c r="B61" s="546">
        <v>7000014602</v>
      </c>
      <c r="C61" s="546">
        <v>610</v>
      </c>
      <c r="D61" s="546" t="s">
        <v>548</v>
      </c>
      <c r="E61" s="546">
        <v>1000012373</v>
      </c>
      <c r="F61" s="546">
        <v>73082011</v>
      </c>
      <c r="G61" s="534"/>
      <c r="H61" s="546">
        <v>18</v>
      </c>
      <c r="I61" s="535"/>
      <c r="J61" s="538" t="s">
        <v>490</v>
      </c>
      <c r="K61" s="546" t="s">
        <v>300</v>
      </c>
      <c r="L61" s="546">
        <v>3</v>
      </c>
      <c r="M61" s="547"/>
      <c r="N61" s="548" t="str">
        <f t="shared" si="0"/>
        <v>INCLUDED</v>
      </c>
      <c r="O61" s="635">
        <f t="shared" si="1"/>
        <v>0</v>
      </c>
      <c r="P61" s="635">
        <f t="shared" si="2"/>
        <v>0</v>
      </c>
      <c r="Q61" s="640">
        <f>Discount!$H$36</f>
        <v>0</v>
      </c>
      <c r="R61" s="640">
        <f t="shared" si="3"/>
        <v>0</v>
      </c>
      <c r="S61" s="640">
        <f t="shared" si="4"/>
        <v>0</v>
      </c>
      <c r="T61" s="768">
        <f t="shared" si="6"/>
        <v>0</v>
      </c>
    </row>
    <row r="62" spans="1:20" ht="47.25">
      <c r="A62" s="536">
        <v>45</v>
      </c>
      <c r="B62" s="546">
        <v>7000014602</v>
      </c>
      <c r="C62" s="546">
        <v>620</v>
      </c>
      <c r="D62" s="546" t="s">
        <v>548</v>
      </c>
      <c r="E62" s="546">
        <v>1000015952</v>
      </c>
      <c r="F62" s="546">
        <v>73082011</v>
      </c>
      <c r="G62" s="534"/>
      <c r="H62" s="546">
        <v>18</v>
      </c>
      <c r="I62" s="535"/>
      <c r="J62" s="538" t="s">
        <v>582</v>
      </c>
      <c r="K62" s="546" t="s">
        <v>300</v>
      </c>
      <c r="L62" s="546">
        <v>7</v>
      </c>
      <c r="M62" s="547"/>
      <c r="N62" s="548" t="str">
        <f t="shared" si="0"/>
        <v>INCLUDED</v>
      </c>
      <c r="O62" s="635">
        <f t="shared" si="1"/>
        <v>0</v>
      </c>
      <c r="P62" s="635">
        <f t="shared" si="2"/>
        <v>0</v>
      </c>
      <c r="Q62" s="640">
        <f>Discount!$H$36</f>
        <v>0</v>
      </c>
      <c r="R62" s="640">
        <f t="shared" si="3"/>
        <v>0</v>
      </c>
      <c r="S62" s="640">
        <f t="shared" si="4"/>
        <v>0</v>
      </c>
      <c r="T62" s="768">
        <f t="shared" si="6"/>
        <v>0</v>
      </c>
    </row>
    <row r="63" spans="1:20" ht="31.5">
      <c r="A63" s="459">
        <v>46</v>
      </c>
      <c r="B63" s="546">
        <v>7000014602</v>
      </c>
      <c r="C63" s="546">
        <v>1690</v>
      </c>
      <c r="D63" s="546" t="s">
        <v>552</v>
      </c>
      <c r="E63" s="546">
        <v>1000058300</v>
      </c>
      <c r="F63" s="546">
        <v>85359030</v>
      </c>
      <c r="G63" s="534"/>
      <c r="H63" s="546">
        <v>18</v>
      </c>
      <c r="I63" s="535"/>
      <c r="J63" s="538" t="s">
        <v>583</v>
      </c>
      <c r="K63" s="546" t="s">
        <v>301</v>
      </c>
      <c r="L63" s="546">
        <v>1</v>
      </c>
      <c r="M63" s="547"/>
      <c r="N63" s="548" t="str">
        <f t="shared" si="0"/>
        <v>INCLUDED</v>
      </c>
      <c r="O63" s="635">
        <f t="shared" si="1"/>
        <v>0</v>
      </c>
      <c r="P63" s="635">
        <f t="shared" si="2"/>
        <v>0</v>
      </c>
      <c r="Q63" s="640">
        <f>Discount!$H$36</f>
        <v>0</v>
      </c>
      <c r="R63" s="640">
        <f t="shared" si="3"/>
        <v>0</v>
      </c>
      <c r="S63" s="640">
        <f t="shared" si="4"/>
        <v>0</v>
      </c>
      <c r="T63" s="768">
        <f t="shared" si="6"/>
        <v>0</v>
      </c>
    </row>
    <row r="64" spans="1:20" ht="47.25">
      <c r="A64" s="536">
        <v>47</v>
      </c>
      <c r="B64" s="546">
        <v>7000014602</v>
      </c>
      <c r="C64" s="546">
        <v>1700</v>
      </c>
      <c r="D64" s="546" t="s">
        <v>552</v>
      </c>
      <c r="E64" s="546">
        <v>1000049816</v>
      </c>
      <c r="F64" s="546">
        <v>85359030</v>
      </c>
      <c r="G64" s="534"/>
      <c r="H64" s="546">
        <v>18</v>
      </c>
      <c r="I64" s="535"/>
      <c r="J64" s="538" t="s">
        <v>584</v>
      </c>
      <c r="K64" s="546" t="s">
        <v>302</v>
      </c>
      <c r="L64" s="546">
        <v>2</v>
      </c>
      <c r="M64" s="547"/>
      <c r="N64" s="548" t="str">
        <f t="shared" si="0"/>
        <v>INCLUDED</v>
      </c>
      <c r="O64" s="635">
        <f t="shared" si="1"/>
        <v>0</v>
      </c>
      <c r="P64" s="635">
        <f t="shared" si="2"/>
        <v>0</v>
      </c>
      <c r="Q64" s="640">
        <f>Discount!$H$36</f>
        <v>0</v>
      </c>
      <c r="R64" s="640">
        <f t="shared" si="3"/>
        <v>0</v>
      </c>
      <c r="S64" s="640">
        <f t="shared" si="4"/>
        <v>0</v>
      </c>
      <c r="T64" s="768">
        <f t="shared" si="6"/>
        <v>0</v>
      </c>
    </row>
    <row r="65" spans="1:20" ht="47.25">
      <c r="A65" s="459">
        <v>48</v>
      </c>
      <c r="B65" s="546">
        <v>7000014602</v>
      </c>
      <c r="C65" s="546">
        <v>1710</v>
      </c>
      <c r="D65" s="546" t="s">
        <v>552</v>
      </c>
      <c r="E65" s="546">
        <v>1000049752</v>
      </c>
      <c r="F65" s="546">
        <v>85359030</v>
      </c>
      <c r="G65" s="534"/>
      <c r="H65" s="546">
        <v>18</v>
      </c>
      <c r="I65" s="535"/>
      <c r="J65" s="538" t="s">
        <v>585</v>
      </c>
      <c r="K65" s="546" t="s">
        <v>302</v>
      </c>
      <c r="L65" s="546">
        <v>1</v>
      </c>
      <c r="M65" s="547"/>
      <c r="N65" s="548" t="str">
        <f t="shared" si="0"/>
        <v>INCLUDED</v>
      </c>
      <c r="O65" s="635">
        <f t="shared" si="1"/>
        <v>0</v>
      </c>
      <c r="P65" s="635">
        <f t="shared" si="2"/>
        <v>0</v>
      </c>
      <c r="Q65" s="640">
        <f>Discount!$H$36</f>
        <v>0</v>
      </c>
      <c r="R65" s="640">
        <f t="shared" si="3"/>
        <v>0</v>
      </c>
      <c r="S65" s="640">
        <f t="shared" si="4"/>
        <v>0</v>
      </c>
      <c r="T65" s="768">
        <f t="shared" si="6"/>
        <v>0</v>
      </c>
    </row>
    <row r="66" spans="1:20" ht="47.25">
      <c r="A66" s="536">
        <v>49</v>
      </c>
      <c r="B66" s="546">
        <v>7000014602</v>
      </c>
      <c r="C66" s="546">
        <v>1720</v>
      </c>
      <c r="D66" s="546" t="s">
        <v>552</v>
      </c>
      <c r="E66" s="546">
        <v>1000049761</v>
      </c>
      <c r="F66" s="546">
        <v>85359030</v>
      </c>
      <c r="G66" s="534"/>
      <c r="H66" s="546">
        <v>18</v>
      </c>
      <c r="I66" s="535"/>
      <c r="J66" s="538" t="s">
        <v>586</v>
      </c>
      <c r="K66" s="546" t="s">
        <v>302</v>
      </c>
      <c r="L66" s="546">
        <v>2</v>
      </c>
      <c r="M66" s="547"/>
      <c r="N66" s="548" t="str">
        <f t="shared" si="0"/>
        <v>INCLUDED</v>
      </c>
      <c r="O66" s="635">
        <f t="shared" si="1"/>
        <v>0</v>
      </c>
      <c r="P66" s="635">
        <f t="shared" si="2"/>
        <v>0</v>
      </c>
      <c r="Q66" s="640">
        <f>Discount!$H$36</f>
        <v>0</v>
      </c>
      <c r="R66" s="640">
        <f t="shared" si="3"/>
        <v>0</v>
      </c>
      <c r="S66" s="640">
        <f t="shared" si="4"/>
        <v>0</v>
      </c>
      <c r="T66" s="768">
        <f t="shared" si="6"/>
        <v>0</v>
      </c>
    </row>
    <row r="67" spans="1:20" ht="31.5">
      <c r="A67" s="459">
        <v>50</v>
      </c>
      <c r="B67" s="546">
        <v>7000014602</v>
      </c>
      <c r="C67" s="546">
        <v>1730</v>
      </c>
      <c r="D67" s="546" t="s">
        <v>552</v>
      </c>
      <c r="E67" s="546">
        <v>1000058298</v>
      </c>
      <c r="F67" s="546">
        <v>85359030</v>
      </c>
      <c r="G67" s="534"/>
      <c r="H67" s="546">
        <v>18</v>
      </c>
      <c r="I67" s="535"/>
      <c r="J67" s="538" t="s">
        <v>587</v>
      </c>
      <c r="K67" s="546" t="s">
        <v>302</v>
      </c>
      <c r="L67" s="546">
        <v>1</v>
      </c>
      <c r="M67" s="547"/>
      <c r="N67" s="548" t="str">
        <f t="shared" si="0"/>
        <v>INCLUDED</v>
      </c>
      <c r="O67" s="635">
        <f t="shared" si="1"/>
        <v>0</v>
      </c>
      <c r="P67" s="635">
        <f t="shared" si="2"/>
        <v>0</v>
      </c>
      <c r="Q67" s="640">
        <f>Discount!$H$36</f>
        <v>0</v>
      </c>
      <c r="R67" s="640">
        <f t="shared" si="3"/>
        <v>0</v>
      </c>
      <c r="S67" s="640">
        <f t="shared" si="4"/>
        <v>0</v>
      </c>
      <c r="T67" s="768">
        <f t="shared" si="6"/>
        <v>0</v>
      </c>
    </row>
    <row r="68" spans="1:20" ht="31.5">
      <c r="A68" s="536">
        <v>51</v>
      </c>
      <c r="B68" s="546">
        <v>7000014602</v>
      </c>
      <c r="C68" s="546">
        <v>1740</v>
      </c>
      <c r="D68" s="546" t="s">
        <v>552</v>
      </c>
      <c r="E68" s="546">
        <v>1000049749</v>
      </c>
      <c r="F68" s="546">
        <v>85359030</v>
      </c>
      <c r="G68" s="534"/>
      <c r="H68" s="546">
        <v>18</v>
      </c>
      <c r="I68" s="535"/>
      <c r="J68" s="538" t="s">
        <v>588</v>
      </c>
      <c r="K68" s="546" t="s">
        <v>302</v>
      </c>
      <c r="L68" s="546">
        <v>2</v>
      </c>
      <c r="M68" s="547"/>
      <c r="N68" s="548" t="str">
        <f t="shared" si="0"/>
        <v>INCLUDED</v>
      </c>
      <c r="O68" s="635">
        <f t="shared" si="1"/>
        <v>0</v>
      </c>
      <c r="P68" s="635">
        <f t="shared" si="2"/>
        <v>0</v>
      </c>
      <c r="Q68" s="640">
        <f>Discount!$H$36</f>
        <v>0</v>
      </c>
      <c r="R68" s="640">
        <f t="shared" si="3"/>
        <v>0</v>
      </c>
      <c r="S68" s="640">
        <f t="shared" si="4"/>
        <v>0</v>
      </c>
      <c r="T68" s="768">
        <f t="shared" si="6"/>
        <v>0</v>
      </c>
    </row>
    <row r="69" spans="1:20" ht="31.5">
      <c r="A69" s="459">
        <v>52</v>
      </c>
      <c r="B69" s="546">
        <v>7000014602</v>
      </c>
      <c r="C69" s="546">
        <v>1750</v>
      </c>
      <c r="D69" s="546" t="s">
        <v>552</v>
      </c>
      <c r="E69" s="546">
        <v>1000058299</v>
      </c>
      <c r="F69" s="546">
        <v>85359030</v>
      </c>
      <c r="G69" s="534"/>
      <c r="H69" s="546">
        <v>18</v>
      </c>
      <c r="I69" s="535"/>
      <c r="J69" s="538" t="s">
        <v>589</v>
      </c>
      <c r="K69" s="546" t="s">
        <v>522</v>
      </c>
      <c r="L69" s="546">
        <v>1</v>
      </c>
      <c r="M69" s="547"/>
      <c r="N69" s="548" t="str">
        <f t="shared" si="0"/>
        <v>INCLUDED</v>
      </c>
      <c r="O69" s="635">
        <f t="shared" si="1"/>
        <v>0</v>
      </c>
      <c r="P69" s="635">
        <f t="shared" si="2"/>
        <v>0</v>
      </c>
      <c r="Q69" s="640">
        <f>Discount!$H$36</f>
        <v>0</v>
      </c>
      <c r="R69" s="640">
        <f t="shared" si="3"/>
        <v>0</v>
      </c>
      <c r="S69" s="640">
        <f t="shared" si="4"/>
        <v>0</v>
      </c>
      <c r="T69" s="768">
        <f t="shared" si="6"/>
        <v>0</v>
      </c>
    </row>
    <row r="70" spans="1:20" ht="78.75">
      <c r="A70" s="536">
        <v>53</v>
      </c>
      <c r="B70" s="546">
        <v>7000014602</v>
      </c>
      <c r="C70" s="546">
        <v>1760</v>
      </c>
      <c r="D70" s="546" t="s">
        <v>552</v>
      </c>
      <c r="E70" s="546">
        <v>1000049782</v>
      </c>
      <c r="F70" s="546">
        <v>85359030</v>
      </c>
      <c r="G70" s="534"/>
      <c r="H70" s="546">
        <v>18</v>
      </c>
      <c r="I70" s="535"/>
      <c r="J70" s="538" t="s">
        <v>590</v>
      </c>
      <c r="K70" s="546" t="s">
        <v>302</v>
      </c>
      <c r="L70" s="546">
        <v>2</v>
      </c>
      <c r="M70" s="547"/>
      <c r="N70" s="548" t="str">
        <f t="shared" si="0"/>
        <v>INCLUDED</v>
      </c>
      <c r="O70" s="635">
        <f t="shared" si="1"/>
        <v>0</v>
      </c>
      <c r="P70" s="635">
        <f t="shared" si="2"/>
        <v>0</v>
      </c>
      <c r="Q70" s="640">
        <f>Discount!$H$36</f>
        <v>0</v>
      </c>
      <c r="R70" s="640">
        <f t="shared" si="3"/>
        <v>0</v>
      </c>
      <c r="S70" s="640">
        <f t="shared" si="4"/>
        <v>0</v>
      </c>
      <c r="T70" s="768">
        <f t="shared" si="6"/>
        <v>0</v>
      </c>
    </row>
    <row r="71" spans="1:20" ht="31.5">
      <c r="A71" s="459">
        <v>54</v>
      </c>
      <c r="B71" s="546">
        <v>7000014602</v>
      </c>
      <c r="C71" s="546">
        <v>1770</v>
      </c>
      <c r="D71" s="546" t="s">
        <v>552</v>
      </c>
      <c r="E71" s="546">
        <v>1000049504</v>
      </c>
      <c r="F71" s="546">
        <v>85359030</v>
      </c>
      <c r="G71" s="534"/>
      <c r="H71" s="546">
        <v>18</v>
      </c>
      <c r="I71" s="535"/>
      <c r="J71" s="538" t="s">
        <v>591</v>
      </c>
      <c r="K71" s="546" t="s">
        <v>301</v>
      </c>
      <c r="L71" s="546">
        <v>3</v>
      </c>
      <c r="M71" s="547"/>
      <c r="N71" s="548" t="str">
        <f t="shared" si="0"/>
        <v>INCLUDED</v>
      </c>
      <c r="O71" s="635">
        <f t="shared" si="1"/>
        <v>0</v>
      </c>
      <c r="P71" s="635">
        <f t="shared" si="2"/>
        <v>0</v>
      </c>
      <c r="Q71" s="640">
        <f>Discount!$H$36</f>
        <v>0</v>
      </c>
      <c r="R71" s="640">
        <f t="shared" si="3"/>
        <v>0</v>
      </c>
      <c r="S71" s="640">
        <f t="shared" si="4"/>
        <v>0</v>
      </c>
      <c r="T71" s="768">
        <f t="shared" si="6"/>
        <v>0</v>
      </c>
    </row>
    <row r="72" spans="1:20" ht="63">
      <c r="A72" s="536">
        <v>55</v>
      </c>
      <c r="B72" s="546">
        <v>7000014602</v>
      </c>
      <c r="C72" s="546">
        <v>1780</v>
      </c>
      <c r="D72" s="546" t="s">
        <v>552</v>
      </c>
      <c r="E72" s="546">
        <v>1000058302</v>
      </c>
      <c r="F72" s="546">
        <v>85359030</v>
      </c>
      <c r="G72" s="534"/>
      <c r="H72" s="546">
        <v>18</v>
      </c>
      <c r="I72" s="535"/>
      <c r="J72" s="538" t="s">
        <v>592</v>
      </c>
      <c r="K72" s="546" t="s">
        <v>301</v>
      </c>
      <c r="L72" s="546">
        <v>3</v>
      </c>
      <c r="M72" s="547"/>
      <c r="N72" s="548" t="str">
        <f t="shared" si="0"/>
        <v>INCLUDED</v>
      </c>
      <c r="O72" s="635">
        <f t="shared" si="1"/>
        <v>0</v>
      </c>
      <c r="P72" s="635">
        <f t="shared" si="2"/>
        <v>0</v>
      </c>
      <c r="Q72" s="640">
        <f>Discount!$H$36</f>
        <v>0</v>
      </c>
      <c r="R72" s="640">
        <f t="shared" si="3"/>
        <v>0</v>
      </c>
      <c r="S72" s="640">
        <f t="shared" si="4"/>
        <v>0</v>
      </c>
      <c r="T72" s="768">
        <f t="shared" si="6"/>
        <v>0</v>
      </c>
    </row>
    <row r="73" spans="1:20" ht="47.25">
      <c r="A73" s="459">
        <v>56</v>
      </c>
      <c r="B73" s="546">
        <v>7000014602</v>
      </c>
      <c r="C73" s="546">
        <v>1790</v>
      </c>
      <c r="D73" s="546" t="s">
        <v>552</v>
      </c>
      <c r="E73" s="546">
        <v>1000058297</v>
      </c>
      <c r="F73" s="546">
        <v>85359030</v>
      </c>
      <c r="G73" s="534"/>
      <c r="H73" s="546">
        <v>18</v>
      </c>
      <c r="I73" s="535"/>
      <c r="J73" s="538" t="s">
        <v>593</v>
      </c>
      <c r="K73" s="546" t="s">
        <v>301</v>
      </c>
      <c r="L73" s="546">
        <v>3</v>
      </c>
      <c r="M73" s="547"/>
      <c r="N73" s="548" t="str">
        <f t="shared" si="0"/>
        <v>INCLUDED</v>
      </c>
      <c r="O73" s="635">
        <f t="shared" si="1"/>
        <v>0</v>
      </c>
      <c r="P73" s="635">
        <f t="shared" si="2"/>
        <v>0</v>
      </c>
      <c r="Q73" s="640">
        <f>Discount!$H$36</f>
        <v>0</v>
      </c>
      <c r="R73" s="640">
        <f t="shared" si="3"/>
        <v>0</v>
      </c>
      <c r="S73" s="640">
        <f t="shared" si="4"/>
        <v>0</v>
      </c>
      <c r="T73" s="768">
        <f t="shared" si="6"/>
        <v>0</v>
      </c>
    </row>
    <row r="74" spans="1:20" ht="31.5">
      <c r="A74" s="536">
        <v>57</v>
      </c>
      <c r="B74" s="546">
        <v>7000014602</v>
      </c>
      <c r="C74" s="546">
        <v>1800</v>
      </c>
      <c r="D74" s="546" t="s">
        <v>552</v>
      </c>
      <c r="E74" s="546">
        <v>1000058301</v>
      </c>
      <c r="F74" s="546">
        <v>85359030</v>
      </c>
      <c r="G74" s="534"/>
      <c r="H74" s="546">
        <v>18</v>
      </c>
      <c r="I74" s="535"/>
      <c r="J74" s="538" t="s">
        <v>594</v>
      </c>
      <c r="K74" s="546" t="s">
        <v>301</v>
      </c>
      <c r="L74" s="546">
        <v>1</v>
      </c>
      <c r="M74" s="547"/>
      <c r="N74" s="548" t="str">
        <f t="shared" si="0"/>
        <v>INCLUDED</v>
      </c>
      <c r="O74" s="635">
        <f t="shared" si="1"/>
        <v>0</v>
      </c>
      <c r="P74" s="635">
        <f t="shared" si="2"/>
        <v>0</v>
      </c>
      <c r="Q74" s="640">
        <f>Discount!$H$36</f>
        <v>0</v>
      </c>
      <c r="R74" s="640">
        <f t="shared" si="3"/>
        <v>0</v>
      </c>
      <c r="S74" s="640">
        <f t="shared" si="4"/>
        <v>0</v>
      </c>
      <c r="T74" s="768">
        <f t="shared" si="6"/>
        <v>0</v>
      </c>
    </row>
    <row r="75" spans="1:20" ht="63">
      <c r="A75" s="459">
        <v>58</v>
      </c>
      <c r="B75" s="546">
        <v>7000014602</v>
      </c>
      <c r="C75" s="546">
        <v>1810</v>
      </c>
      <c r="D75" s="546" t="s">
        <v>552</v>
      </c>
      <c r="E75" s="546">
        <v>1000049497</v>
      </c>
      <c r="F75" s="546">
        <v>85359030</v>
      </c>
      <c r="G75" s="534"/>
      <c r="H75" s="546">
        <v>18</v>
      </c>
      <c r="I75" s="535"/>
      <c r="J75" s="538" t="s">
        <v>595</v>
      </c>
      <c r="K75" s="546" t="s">
        <v>302</v>
      </c>
      <c r="L75" s="546">
        <v>1</v>
      </c>
      <c r="M75" s="547"/>
      <c r="N75" s="548" t="str">
        <f t="shared" si="0"/>
        <v>INCLUDED</v>
      </c>
      <c r="O75" s="635">
        <f t="shared" si="1"/>
        <v>0</v>
      </c>
      <c r="P75" s="635">
        <f t="shared" si="2"/>
        <v>0</v>
      </c>
      <c r="Q75" s="640">
        <f>Discount!$H$36</f>
        <v>0</v>
      </c>
      <c r="R75" s="640">
        <f t="shared" si="3"/>
        <v>0</v>
      </c>
      <c r="S75" s="640">
        <f t="shared" si="4"/>
        <v>0</v>
      </c>
      <c r="T75" s="768">
        <f t="shared" si="6"/>
        <v>0</v>
      </c>
    </row>
    <row r="76" spans="1:20" ht="63">
      <c r="A76" s="536">
        <v>59</v>
      </c>
      <c r="B76" s="546">
        <v>7000014602</v>
      </c>
      <c r="C76" s="546">
        <v>1440</v>
      </c>
      <c r="D76" s="546" t="s">
        <v>553</v>
      </c>
      <c r="E76" s="546">
        <v>1000058284</v>
      </c>
      <c r="F76" s="546">
        <v>85359030</v>
      </c>
      <c r="G76" s="534"/>
      <c r="H76" s="546">
        <v>18</v>
      </c>
      <c r="I76" s="535"/>
      <c r="J76" s="538" t="s">
        <v>596</v>
      </c>
      <c r="K76" s="546" t="s">
        <v>302</v>
      </c>
      <c r="L76" s="546">
        <v>1</v>
      </c>
      <c r="M76" s="547"/>
      <c r="N76" s="548" t="str">
        <f t="shared" si="0"/>
        <v>INCLUDED</v>
      </c>
      <c r="O76" s="635">
        <f t="shared" si="1"/>
        <v>0</v>
      </c>
      <c r="P76" s="635">
        <f t="shared" si="2"/>
        <v>0</v>
      </c>
      <c r="Q76" s="640">
        <f>Discount!$H$36</f>
        <v>0</v>
      </c>
      <c r="R76" s="640">
        <f t="shared" si="3"/>
        <v>0</v>
      </c>
      <c r="S76" s="640">
        <f t="shared" si="4"/>
        <v>0</v>
      </c>
      <c r="T76" s="768">
        <f t="shared" si="6"/>
        <v>0</v>
      </c>
    </row>
    <row r="77" spans="1:20" ht="31.5">
      <c r="A77" s="459">
        <v>60</v>
      </c>
      <c r="B77" s="546">
        <v>7000014602</v>
      </c>
      <c r="C77" s="546">
        <v>1450</v>
      </c>
      <c r="D77" s="546" t="s">
        <v>553</v>
      </c>
      <c r="E77" s="546">
        <v>1000021871</v>
      </c>
      <c r="F77" s="546">
        <v>85389000</v>
      </c>
      <c r="G77" s="534"/>
      <c r="H77" s="546">
        <v>18</v>
      </c>
      <c r="I77" s="535"/>
      <c r="J77" s="538" t="s">
        <v>597</v>
      </c>
      <c r="K77" s="546" t="s">
        <v>302</v>
      </c>
      <c r="L77" s="546">
        <v>3</v>
      </c>
      <c r="M77" s="547"/>
      <c r="N77" s="548" t="str">
        <f t="shared" si="0"/>
        <v>INCLUDED</v>
      </c>
      <c r="O77" s="635">
        <f t="shared" si="1"/>
        <v>0</v>
      </c>
      <c r="P77" s="635">
        <f t="shared" si="2"/>
        <v>0</v>
      </c>
      <c r="Q77" s="640">
        <f>Discount!$H$36</f>
        <v>0</v>
      </c>
      <c r="R77" s="640">
        <f t="shared" si="3"/>
        <v>0</v>
      </c>
      <c r="S77" s="640">
        <f t="shared" si="4"/>
        <v>0</v>
      </c>
      <c r="T77" s="768">
        <f t="shared" si="6"/>
        <v>0</v>
      </c>
    </row>
    <row r="78" spans="1:20" ht="31.5">
      <c r="A78" s="536">
        <v>61</v>
      </c>
      <c r="B78" s="546">
        <v>7000014602</v>
      </c>
      <c r="C78" s="546">
        <v>1460</v>
      </c>
      <c r="D78" s="546" t="s">
        <v>553</v>
      </c>
      <c r="E78" s="546">
        <v>1000009185</v>
      </c>
      <c r="F78" s="546">
        <v>85389000</v>
      </c>
      <c r="G78" s="534"/>
      <c r="H78" s="546">
        <v>18</v>
      </c>
      <c r="I78" s="535"/>
      <c r="J78" s="538" t="s">
        <v>598</v>
      </c>
      <c r="K78" s="546" t="s">
        <v>302</v>
      </c>
      <c r="L78" s="546">
        <v>3</v>
      </c>
      <c r="M78" s="547"/>
      <c r="N78" s="548" t="str">
        <f t="shared" si="0"/>
        <v>INCLUDED</v>
      </c>
      <c r="O78" s="635">
        <f t="shared" si="1"/>
        <v>0</v>
      </c>
      <c r="P78" s="635">
        <f t="shared" si="2"/>
        <v>0</v>
      </c>
      <c r="Q78" s="640">
        <f>Discount!$H$36</f>
        <v>0</v>
      </c>
      <c r="R78" s="640">
        <f t="shared" si="3"/>
        <v>0</v>
      </c>
      <c r="S78" s="640">
        <f t="shared" si="4"/>
        <v>0</v>
      </c>
      <c r="T78" s="768">
        <f t="shared" si="6"/>
        <v>0</v>
      </c>
    </row>
    <row r="79" spans="1:20" ht="47.25">
      <c r="A79" s="459">
        <v>62</v>
      </c>
      <c r="B79" s="546">
        <v>7000014602</v>
      </c>
      <c r="C79" s="546">
        <v>1470</v>
      </c>
      <c r="D79" s="546" t="s">
        <v>553</v>
      </c>
      <c r="E79" s="546">
        <v>1000058292</v>
      </c>
      <c r="F79" s="546">
        <v>85359030</v>
      </c>
      <c r="G79" s="534"/>
      <c r="H79" s="546">
        <v>18</v>
      </c>
      <c r="I79" s="535"/>
      <c r="J79" s="538" t="s">
        <v>599</v>
      </c>
      <c r="K79" s="546" t="s">
        <v>302</v>
      </c>
      <c r="L79" s="546">
        <v>1</v>
      </c>
      <c r="M79" s="547"/>
      <c r="N79" s="548" t="str">
        <f t="shared" si="0"/>
        <v>INCLUDED</v>
      </c>
      <c r="O79" s="635">
        <f t="shared" si="1"/>
        <v>0</v>
      </c>
      <c r="P79" s="635">
        <f t="shared" si="2"/>
        <v>0</v>
      </c>
      <c r="Q79" s="640">
        <f>Discount!$H$36</f>
        <v>0</v>
      </c>
      <c r="R79" s="640">
        <f t="shared" si="3"/>
        <v>0</v>
      </c>
      <c r="S79" s="640">
        <f t="shared" si="4"/>
        <v>0</v>
      </c>
      <c r="T79" s="768">
        <f t="shared" si="6"/>
        <v>0</v>
      </c>
    </row>
    <row r="80" spans="1:20" ht="31.5">
      <c r="A80" s="536">
        <v>63</v>
      </c>
      <c r="B80" s="546">
        <v>7000014602</v>
      </c>
      <c r="C80" s="546">
        <v>1480</v>
      </c>
      <c r="D80" s="546" t="s">
        <v>553</v>
      </c>
      <c r="E80" s="546">
        <v>1000007066</v>
      </c>
      <c r="F80" s="546">
        <v>85389000</v>
      </c>
      <c r="G80" s="534"/>
      <c r="H80" s="546">
        <v>18</v>
      </c>
      <c r="I80" s="535"/>
      <c r="J80" s="538" t="s">
        <v>600</v>
      </c>
      <c r="K80" s="546" t="s">
        <v>302</v>
      </c>
      <c r="L80" s="546">
        <v>1</v>
      </c>
      <c r="M80" s="547"/>
      <c r="N80" s="548" t="str">
        <f t="shared" si="0"/>
        <v>INCLUDED</v>
      </c>
      <c r="O80" s="635">
        <f t="shared" si="1"/>
        <v>0</v>
      </c>
      <c r="P80" s="635">
        <f t="shared" si="2"/>
        <v>0</v>
      </c>
      <c r="Q80" s="640">
        <f>Discount!$H$36</f>
        <v>0</v>
      </c>
      <c r="R80" s="640">
        <f t="shared" si="3"/>
        <v>0</v>
      </c>
      <c r="S80" s="640">
        <f t="shared" si="4"/>
        <v>0</v>
      </c>
      <c r="T80" s="768">
        <f t="shared" si="6"/>
        <v>0</v>
      </c>
    </row>
    <row r="81" spans="1:20" ht="31.5">
      <c r="A81" s="459">
        <v>64</v>
      </c>
      <c r="B81" s="546">
        <v>7000014602</v>
      </c>
      <c r="C81" s="546">
        <v>1490</v>
      </c>
      <c r="D81" s="546" t="s">
        <v>553</v>
      </c>
      <c r="E81" s="546">
        <v>1000058291</v>
      </c>
      <c r="F81" s="546">
        <v>85359030</v>
      </c>
      <c r="G81" s="534"/>
      <c r="H81" s="546">
        <v>18</v>
      </c>
      <c r="I81" s="535"/>
      <c r="J81" s="538" t="s">
        <v>601</v>
      </c>
      <c r="K81" s="546" t="s">
        <v>301</v>
      </c>
      <c r="L81" s="546">
        <v>1</v>
      </c>
      <c r="M81" s="547"/>
      <c r="N81" s="548" t="str">
        <f t="shared" si="0"/>
        <v>INCLUDED</v>
      </c>
      <c r="O81" s="635">
        <f t="shared" si="1"/>
        <v>0</v>
      </c>
      <c r="P81" s="635">
        <f t="shared" si="2"/>
        <v>0</v>
      </c>
      <c r="Q81" s="640">
        <f>Discount!$H$36</f>
        <v>0</v>
      </c>
      <c r="R81" s="640">
        <f t="shared" si="3"/>
        <v>0</v>
      </c>
      <c r="S81" s="640">
        <f t="shared" si="4"/>
        <v>0</v>
      </c>
      <c r="T81" s="768">
        <f t="shared" si="6"/>
        <v>0</v>
      </c>
    </row>
    <row r="82" spans="1:20" ht="63">
      <c r="A82" s="536">
        <v>65</v>
      </c>
      <c r="B82" s="546">
        <v>7000014602</v>
      </c>
      <c r="C82" s="546">
        <v>1500</v>
      </c>
      <c r="D82" s="546" t="s">
        <v>553</v>
      </c>
      <c r="E82" s="546">
        <v>1000058288</v>
      </c>
      <c r="F82" s="546">
        <v>85359030</v>
      </c>
      <c r="G82" s="534"/>
      <c r="H82" s="546">
        <v>18</v>
      </c>
      <c r="I82" s="535"/>
      <c r="J82" s="538" t="s">
        <v>602</v>
      </c>
      <c r="K82" s="546" t="s">
        <v>302</v>
      </c>
      <c r="L82" s="546">
        <v>1</v>
      </c>
      <c r="M82" s="547"/>
      <c r="N82" s="548" t="str">
        <f t="shared" si="0"/>
        <v>INCLUDED</v>
      </c>
      <c r="O82" s="635">
        <f t="shared" si="1"/>
        <v>0</v>
      </c>
      <c r="P82" s="635">
        <f t="shared" si="2"/>
        <v>0</v>
      </c>
      <c r="Q82" s="640">
        <f>Discount!$H$36</f>
        <v>0</v>
      </c>
      <c r="R82" s="640">
        <f t="shared" si="3"/>
        <v>0</v>
      </c>
      <c r="S82" s="640">
        <f t="shared" si="4"/>
        <v>0</v>
      </c>
      <c r="T82" s="768">
        <f t="shared" si="6"/>
        <v>0</v>
      </c>
    </row>
    <row r="83" spans="1:20" ht="47.25">
      <c r="A83" s="459">
        <v>66</v>
      </c>
      <c r="B83" s="546">
        <v>7000014602</v>
      </c>
      <c r="C83" s="546">
        <v>1510</v>
      </c>
      <c r="D83" s="546" t="s">
        <v>553</v>
      </c>
      <c r="E83" s="546">
        <v>1000049758</v>
      </c>
      <c r="F83" s="546">
        <v>85359030</v>
      </c>
      <c r="G83" s="534"/>
      <c r="H83" s="546">
        <v>18</v>
      </c>
      <c r="I83" s="535"/>
      <c r="J83" s="538" t="s">
        <v>603</v>
      </c>
      <c r="K83" s="546" t="s">
        <v>302</v>
      </c>
      <c r="L83" s="546">
        <v>1</v>
      </c>
      <c r="M83" s="547"/>
      <c r="N83" s="548" t="str">
        <f t="shared" ref="N83:N146" si="7">IF(M83=0, "INCLUDED", IF(ISERROR(M83*L83), M83, M83*L83))</f>
        <v>INCLUDED</v>
      </c>
      <c r="O83" s="635">
        <f t="shared" ref="O83:O146" si="8">IF(N83="Included",0,N83)</f>
        <v>0</v>
      </c>
      <c r="P83" s="635">
        <f t="shared" ref="P83:P146" si="9">IF( I83="",H83*(IF(N83="Included",0,N83))/100,I83*(IF(N83="Included",0,N83)))</f>
        <v>0</v>
      </c>
      <c r="Q83" s="640">
        <f>Discount!$H$36</f>
        <v>0</v>
      </c>
      <c r="R83" s="640">
        <f t="shared" ref="R83:R146" si="10">Q83*O83</f>
        <v>0</v>
      </c>
      <c r="S83" s="640">
        <f t="shared" ref="S83:S146" si="11">IF(I83="",H83*R83/100,I83*R83)</f>
        <v>0</v>
      </c>
      <c r="T83" s="768">
        <f t="shared" si="6"/>
        <v>0</v>
      </c>
    </row>
    <row r="84" spans="1:20" ht="47.25">
      <c r="A84" s="536">
        <v>67</v>
      </c>
      <c r="B84" s="546">
        <v>7000014602</v>
      </c>
      <c r="C84" s="546">
        <v>1520</v>
      </c>
      <c r="D84" s="546" t="s">
        <v>553</v>
      </c>
      <c r="E84" s="546">
        <v>1000058272</v>
      </c>
      <c r="F84" s="546">
        <v>85359030</v>
      </c>
      <c r="G84" s="534"/>
      <c r="H84" s="546">
        <v>18</v>
      </c>
      <c r="I84" s="535"/>
      <c r="J84" s="538" t="s">
        <v>604</v>
      </c>
      <c r="K84" s="546" t="s">
        <v>302</v>
      </c>
      <c r="L84" s="546">
        <v>1</v>
      </c>
      <c r="M84" s="547"/>
      <c r="N84" s="548" t="str">
        <f t="shared" si="7"/>
        <v>INCLUDED</v>
      </c>
      <c r="O84" s="635">
        <f t="shared" si="8"/>
        <v>0</v>
      </c>
      <c r="P84" s="635">
        <f t="shared" si="9"/>
        <v>0</v>
      </c>
      <c r="Q84" s="640">
        <f>Discount!$H$36</f>
        <v>0</v>
      </c>
      <c r="R84" s="640">
        <f t="shared" si="10"/>
        <v>0</v>
      </c>
      <c r="S84" s="640">
        <f t="shared" si="11"/>
        <v>0</v>
      </c>
      <c r="T84" s="768">
        <f t="shared" si="6"/>
        <v>0</v>
      </c>
    </row>
    <row r="85" spans="1:20" ht="47.25">
      <c r="A85" s="459">
        <v>68</v>
      </c>
      <c r="B85" s="546">
        <v>7000014602</v>
      </c>
      <c r="C85" s="546">
        <v>1530</v>
      </c>
      <c r="D85" s="546" t="s">
        <v>553</v>
      </c>
      <c r="E85" s="546">
        <v>1000058290</v>
      </c>
      <c r="F85" s="546">
        <v>85359030</v>
      </c>
      <c r="G85" s="534"/>
      <c r="H85" s="546">
        <v>18</v>
      </c>
      <c r="I85" s="535"/>
      <c r="J85" s="538" t="s">
        <v>605</v>
      </c>
      <c r="K85" s="546" t="s">
        <v>302</v>
      </c>
      <c r="L85" s="546">
        <v>1</v>
      </c>
      <c r="M85" s="547"/>
      <c r="N85" s="548" t="str">
        <f t="shared" si="7"/>
        <v>INCLUDED</v>
      </c>
      <c r="O85" s="635">
        <f t="shared" si="8"/>
        <v>0</v>
      </c>
      <c r="P85" s="635">
        <f t="shared" si="9"/>
        <v>0</v>
      </c>
      <c r="Q85" s="640">
        <f>Discount!$H$36</f>
        <v>0</v>
      </c>
      <c r="R85" s="640">
        <f t="shared" si="10"/>
        <v>0</v>
      </c>
      <c r="S85" s="640">
        <f t="shared" si="11"/>
        <v>0</v>
      </c>
      <c r="T85" s="768">
        <f t="shared" si="6"/>
        <v>0</v>
      </c>
    </row>
    <row r="86" spans="1:20" ht="47.25">
      <c r="A86" s="536">
        <v>69</v>
      </c>
      <c r="B86" s="546">
        <v>7000014602</v>
      </c>
      <c r="C86" s="546">
        <v>1540</v>
      </c>
      <c r="D86" s="546" t="s">
        <v>553</v>
      </c>
      <c r="E86" s="546">
        <v>1000049834</v>
      </c>
      <c r="F86" s="546">
        <v>85359030</v>
      </c>
      <c r="G86" s="534"/>
      <c r="H86" s="546">
        <v>18</v>
      </c>
      <c r="I86" s="535"/>
      <c r="J86" s="538" t="s">
        <v>606</v>
      </c>
      <c r="K86" s="546" t="s">
        <v>302</v>
      </c>
      <c r="L86" s="546">
        <v>1</v>
      </c>
      <c r="M86" s="547"/>
      <c r="N86" s="548" t="str">
        <f t="shared" si="7"/>
        <v>INCLUDED</v>
      </c>
      <c r="O86" s="635">
        <f t="shared" si="8"/>
        <v>0</v>
      </c>
      <c r="P86" s="635">
        <f t="shared" si="9"/>
        <v>0</v>
      </c>
      <c r="Q86" s="640">
        <f>Discount!$H$36</f>
        <v>0</v>
      </c>
      <c r="R86" s="640">
        <f t="shared" si="10"/>
        <v>0</v>
      </c>
      <c r="S86" s="640">
        <f t="shared" si="11"/>
        <v>0</v>
      </c>
      <c r="T86" s="768">
        <f t="shared" si="6"/>
        <v>0</v>
      </c>
    </row>
    <row r="87" spans="1:20" ht="47.25">
      <c r="A87" s="459">
        <v>70</v>
      </c>
      <c r="B87" s="546">
        <v>7000014602</v>
      </c>
      <c r="C87" s="546">
        <v>1550</v>
      </c>
      <c r="D87" s="546" t="s">
        <v>553</v>
      </c>
      <c r="E87" s="546">
        <v>1000049794</v>
      </c>
      <c r="F87" s="546">
        <v>85359030</v>
      </c>
      <c r="G87" s="534"/>
      <c r="H87" s="546">
        <v>18</v>
      </c>
      <c r="I87" s="535"/>
      <c r="J87" s="538" t="s">
        <v>607</v>
      </c>
      <c r="K87" s="546" t="s">
        <v>302</v>
      </c>
      <c r="L87" s="546">
        <v>1</v>
      </c>
      <c r="M87" s="547"/>
      <c r="N87" s="548" t="str">
        <f t="shared" si="7"/>
        <v>INCLUDED</v>
      </c>
      <c r="O87" s="635">
        <f t="shared" si="8"/>
        <v>0</v>
      </c>
      <c r="P87" s="635">
        <f t="shared" si="9"/>
        <v>0</v>
      </c>
      <c r="Q87" s="640">
        <f>Discount!$H$36</f>
        <v>0</v>
      </c>
      <c r="R87" s="640">
        <f t="shared" si="10"/>
        <v>0</v>
      </c>
      <c r="S87" s="640">
        <f t="shared" si="11"/>
        <v>0</v>
      </c>
      <c r="T87" s="768">
        <f t="shared" si="6"/>
        <v>0</v>
      </c>
    </row>
    <row r="88" spans="1:20" ht="47.25">
      <c r="A88" s="536">
        <v>71</v>
      </c>
      <c r="B88" s="546">
        <v>7000014602</v>
      </c>
      <c r="C88" s="546">
        <v>1560</v>
      </c>
      <c r="D88" s="546" t="s">
        <v>553</v>
      </c>
      <c r="E88" s="546">
        <v>1000049807</v>
      </c>
      <c r="F88" s="546">
        <v>85359030</v>
      </c>
      <c r="G88" s="534"/>
      <c r="H88" s="546">
        <v>18</v>
      </c>
      <c r="I88" s="535"/>
      <c r="J88" s="538" t="s">
        <v>608</v>
      </c>
      <c r="K88" s="546" t="s">
        <v>302</v>
      </c>
      <c r="L88" s="546">
        <v>1</v>
      </c>
      <c r="M88" s="547"/>
      <c r="N88" s="548" t="str">
        <f t="shared" si="7"/>
        <v>INCLUDED</v>
      </c>
      <c r="O88" s="635">
        <f t="shared" si="8"/>
        <v>0</v>
      </c>
      <c r="P88" s="635">
        <f t="shared" si="9"/>
        <v>0</v>
      </c>
      <c r="Q88" s="640">
        <f>Discount!$H$36</f>
        <v>0</v>
      </c>
      <c r="R88" s="640">
        <f t="shared" si="10"/>
        <v>0</v>
      </c>
      <c r="S88" s="640">
        <f t="shared" si="11"/>
        <v>0</v>
      </c>
      <c r="T88" s="768">
        <f t="shared" si="6"/>
        <v>0</v>
      </c>
    </row>
    <row r="89" spans="1:20" ht="63">
      <c r="A89" s="459">
        <v>72</v>
      </c>
      <c r="B89" s="546">
        <v>7000014602</v>
      </c>
      <c r="C89" s="546">
        <v>1570</v>
      </c>
      <c r="D89" s="546" t="s">
        <v>553</v>
      </c>
      <c r="E89" s="546">
        <v>1000049804</v>
      </c>
      <c r="F89" s="546">
        <v>85359030</v>
      </c>
      <c r="G89" s="534"/>
      <c r="H89" s="546">
        <v>18</v>
      </c>
      <c r="I89" s="535"/>
      <c r="J89" s="538" t="s">
        <v>609</v>
      </c>
      <c r="K89" s="546" t="s">
        <v>302</v>
      </c>
      <c r="L89" s="546">
        <v>1</v>
      </c>
      <c r="M89" s="547"/>
      <c r="N89" s="548" t="str">
        <f t="shared" si="7"/>
        <v>INCLUDED</v>
      </c>
      <c r="O89" s="635">
        <f t="shared" si="8"/>
        <v>0</v>
      </c>
      <c r="P89" s="635">
        <f t="shared" si="9"/>
        <v>0</v>
      </c>
      <c r="Q89" s="640">
        <f>Discount!$H$36</f>
        <v>0</v>
      </c>
      <c r="R89" s="640">
        <f t="shared" si="10"/>
        <v>0</v>
      </c>
      <c r="S89" s="640">
        <f t="shared" si="11"/>
        <v>0</v>
      </c>
      <c r="T89" s="768">
        <f t="shared" si="6"/>
        <v>0</v>
      </c>
    </row>
    <row r="90" spans="1:20" ht="47.25">
      <c r="A90" s="536">
        <v>73</v>
      </c>
      <c r="B90" s="546">
        <v>7000014602</v>
      </c>
      <c r="C90" s="546">
        <v>1580</v>
      </c>
      <c r="D90" s="546" t="s">
        <v>553</v>
      </c>
      <c r="E90" s="546">
        <v>1000058289</v>
      </c>
      <c r="F90" s="546">
        <v>85359030</v>
      </c>
      <c r="G90" s="534"/>
      <c r="H90" s="546">
        <v>18</v>
      </c>
      <c r="I90" s="535"/>
      <c r="J90" s="538" t="s">
        <v>610</v>
      </c>
      <c r="K90" s="546" t="s">
        <v>302</v>
      </c>
      <c r="L90" s="546">
        <v>1</v>
      </c>
      <c r="M90" s="547"/>
      <c r="N90" s="548" t="str">
        <f t="shared" si="7"/>
        <v>INCLUDED</v>
      </c>
      <c r="O90" s="635">
        <f t="shared" si="8"/>
        <v>0</v>
      </c>
      <c r="P90" s="635">
        <f t="shared" si="9"/>
        <v>0</v>
      </c>
      <c r="Q90" s="640">
        <f>Discount!$H$36</f>
        <v>0</v>
      </c>
      <c r="R90" s="640">
        <f t="shared" si="10"/>
        <v>0</v>
      </c>
      <c r="S90" s="640">
        <f t="shared" si="11"/>
        <v>0</v>
      </c>
      <c r="T90" s="768">
        <f t="shared" si="6"/>
        <v>0</v>
      </c>
    </row>
    <row r="91" spans="1:20" ht="47.25">
      <c r="A91" s="459">
        <v>74</v>
      </c>
      <c r="B91" s="546">
        <v>7000014602</v>
      </c>
      <c r="C91" s="546">
        <v>1590</v>
      </c>
      <c r="D91" s="546" t="s">
        <v>553</v>
      </c>
      <c r="E91" s="546">
        <v>1000049798</v>
      </c>
      <c r="F91" s="546">
        <v>85359030</v>
      </c>
      <c r="G91" s="534"/>
      <c r="H91" s="546">
        <v>18</v>
      </c>
      <c r="I91" s="535"/>
      <c r="J91" s="538" t="s">
        <v>611</v>
      </c>
      <c r="K91" s="546" t="s">
        <v>302</v>
      </c>
      <c r="L91" s="546">
        <v>1</v>
      </c>
      <c r="M91" s="547"/>
      <c r="N91" s="548" t="str">
        <f t="shared" si="7"/>
        <v>INCLUDED</v>
      </c>
      <c r="O91" s="635">
        <f t="shared" si="8"/>
        <v>0</v>
      </c>
      <c r="P91" s="635">
        <f t="shared" si="9"/>
        <v>0</v>
      </c>
      <c r="Q91" s="640">
        <f>Discount!$H$36</f>
        <v>0</v>
      </c>
      <c r="R91" s="640">
        <f t="shared" si="10"/>
        <v>0</v>
      </c>
      <c r="S91" s="640">
        <f t="shared" si="11"/>
        <v>0</v>
      </c>
      <c r="T91" s="768">
        <f t="shared" si="6"/>
        <v>0</v>
      </c>
    </row>
    <row r="92" spans="1:20" ht="63">
      <c r="A92" s="536">
        <v>75</v>
      </c>
      <c r="B92" s="546">
        <v>7000014602</v>
      </c>
      <c r="C92" s="546">
        <v>1640</v>
      </c>
      <c r="D92" s="546" t="s">
        <v>553</v>
      </c>
      <c r="E92" s="546">
        <v>1000058293</v>
      </c>
      <c r="F92" s="546">
        <v>85359030</v>
      </c>
      <c r="G92" s="534"/>
      <c r="H92" s="546">
        <v>18</v>
      </c>
      <c r="I92" s="535"/>
      <c r="J92" s="538" t="s">
        <v>612</v>
      </c>
      <c r="K92" s="546" t="s">
        <v>302</v>
      </c>
      <c r="L92" s="546">
        <v>1</v>
      </c>
      <c r="M92" s="547"/>
      <c r="N92" s="548" t="str">
        <f t="shared" si="7"/>
        <v>INCLUDED</v>
      </c>
      <c r="O92" s="635">
        <f t="shared" si="8"/>
        <v>0</v>
      </c>
      <c r="P92" s="635">
        <f t="shared" si="9"/>
        <v>0</v>
      </c>
      <c r="Q92" s="640">
        <f>Discount!$H$36</f>
        <v>0</v>
      </c>
      <c r="R92" s="640">
        <f t="shared" si="10"/>
        <v>0</v>
      </c>
      <c r="S92" s="640">
        <f t="shared" si="11"/>
        <v>0</v>
      </c>
      <c r="T92" s="768">
        <f t="shared" si="6"/>
        <v>0</v>
      </c>
    </row>
    <row r="93" spans="1:20" ht="78.75">
      <c r="A93" s="459">
        <v>76</v>
      </c>
      <c r="B93" s="546">
        <v>7000014602</v>
      </c>
      <c r="C93" s="546">
        <v>1650</v>
      </c>
      <c r="D93" s="546" t="s">
        <v>553</v>
      </c>
      <c r="E93" s="546">
        <v>1000058287</v>
      </c>
      <c r="F93" s="546">
        <v>85359030</v>
      </c>
      <c r="G93" s="534"/>
      <c r="H93" s="546">
        <v>18</v>
      </c>
      <c r="I93" s="535"/>
      <c r="J93" s="538" t="s">
        <v>613</v>
      </c>
      <c r="K93" s="546" t="s">
        <v>302</v>
      </c>
      <c r="L93" s="546">
        <v>1</v>
      </c>
      <c r="M93" s="547"/>
      <c r="N93" s="548" t="str">
        <f t="shared" si="7"/>
        <v>INCLUDED</v>
      </c>
      <c r="O93" s="635">
        <f t="shared" si="8"/>
        <v>0</v>
      </c>
      <c r="P93" s="635">
        <f t="shared" si="9"/>
        <v>0</v>
      </c>
      <c r="Q93" s="640">
        <f>Discount!$H$36</f>
        <v>0</v>
      </c>
      <c r="R93" s="640">
        <f t="shared" si="10"/>
        <v>0</v>
      </c>
      <c r="S93" s="640">
        <f t="shared" si="11"/>
        <v>0</v>
      </c>
      <c r="T93" s="768">
        <f t="shared" si="6"/>
        <v>0</v>
      </c>
    </row>
    <row r="94" spans="1:20" ht="47.25">
      <c r="A94" s="536">
        <v>77</v>
      </c>
      <c r="B94" s="546">
        <v>7000014602</v>
      </c>
      <c r="C94" s="546">
        <v>1660</v>
      </c>
      <c r="D94" s="546" t="s">
        <v>553</v>
      </c>
      <c r="E94" s="546">
        <v>1000049797</v>
      </c>
      <c r="F94" s="546">
        <v>85359030</v>
      </c>
      <c r="G94" s="534"/>
      <c r="H94" s="546">
        <v>18</v>
      </c>
      <c r="I94" s="535"/>
      <c r="J94" s="538" t="s">
        <v>614</v>
      </c>
      <c r="K94" s="546" t="s">
        <v>302</v>
      </c>
      <c r="L94" s="546">
        <v>1</v>
      </c>
      <c r="M94" s="547"/>
      <c r="N94" s="548" t="str">
        <f t="shared" si="7"/>
        <v>INCLUDED</v>
      </c>
      <c r="O94" s="635">
        <f t="shared" si="8"/>
        <v>0</v>
      </c>
      <c r="P94" s="635">
        <f t="shared" si="9"/>
        <v>0</v>
      </c>
      <c r="Q94" s="640">
        <f>Discount!$H$36</f>
        <v>0</v>
      </c>
      <c r="R94" s="640">
        <f t="shared" si="10"/>
        <v>0</v>
      </c>
      <c r="S94" s="640">
        <f t="shared" si="11"/>
        <v>0</v>
      </c>
      <c r="T94" s="768">
        <f t="shared" si="6"/>
        <v>0</v>
      </c>
    </row>
    <row r="95" spans="1:20" ht="63">
      <c r="A95" s="459">
        <v>78</v>
      </c>
      <c r="B95" s="546">
        <v>7000014602</v>
      </c>
      <c r="C95" s="546">
        <v>1670</v>
      </c>
      <c r="D95" s="546" t="s">
        <v>553</v>
      </c>
      <c r="E95" s="546">
        <v>1000049801</v>
      </c>
      <c r="F95" s="546">
        <v>85359030</v>
      </c>
      <c r="G95" s="534"/>
      <c r="H95" s="546">
        <v>18</v>
      </c>
      <c r="I95" s="535"/>
      <c r="J95" s="538" t="s">
        <v>615</v>
      </c>
      <c r="K95" s="546" t="s">
        <v>302</v>
      </c>
      <c r="L95" s="546">
        <v>1</v>
      </c>
      <c r="M95" s="547"/>
      <c r="N95" s="548" t="str">
        <f t="shared" si="7"/>
        <v>INCLUDED</v>
      </c>
      <c r="O95" s="635">
        <f t="shared" si="8"/>
        <v>0</v>
      </c>
      <c r="P95" s="635">
        <f t="shared" si="9"/>
        <v>0</v>
      </c>
      <c r="Q95" s="640">
        <f>Discount!$H$36</f>
        <v>0</v>
      </c>
      <c r="R95" s="640">
        <f t="shared" si="10"/>
        <v>0</v>
      </c>
      <c r="S95" s="640">
        <f t="shared" si="11"/>
        <v>0</v>
      </c>
      <c r="T95" s="768">
        <f t="shared" si="6"/>
        <v>0</v>
      </c>
    </row>
    <row r="96" spans="1:20" ht="409.5">
      <c r="A96" s="536">
        <v>79</v>
      </c>
      <c r="B96" s="546">
        <v>7000014602</v>
      </c>
      <c r="C96" s="546">
        <v>1820</v>
      </c>
      <c r="D96" s="546" t="s">
        <v>554</v>
      </c>
      <c r="E96" s="546">
        <v>1000058371</v>
      </c>
      <c r="F96" s="546">
        <v>85359030</v>
      </c>
      <c r="G96" s="534"/>
      <c r="H96" s="546">
        <v>18</v>
      </c>
      <c r="I96" s="535"/>
      <c r="J96" s="538" t="s">
        <v>616</v>
      </c>
      <c r="K96" s="546" t="s">
        <v>301</v>
      </c>
      <c r="L96" s="546">
        <v>2</v>
      </c>
      <c r="M96" s="547"/>
      <c r="N96" s="548" t="str">
        <f t="shared" si="7"/>
        <v>INCLUDED</v>
      </c>
      <c r="O96" s="635">
        <f t="shared" si="8"/>
        <v>0</v>
      </c>
      <c r="P96" s="635">
        <f t="shared" si="9"/>
        <v>0</v>
      </c>
      <c r="Q96" s="640">
        <f>Discount!$H$36</f>
        <v>0</v>
      </c>
      <c r="R96" s="640">
        <f t="shared" si="10"/>
        <v>0</v>
      </c>
      <c r="S96" s="640">
        <f t="shared" si="11"/>
        <v>0</v>
      </c>
      <c r="T96" s="768">
        <f t="shared" si="6"/>
        <v>0</v>
      </c>
    </row>
    <row r="97" spans="1:20" ht="315">
      <c r="A97" s="459">
        <v>80</v>
      </c>
      <c r="B97" s="546">
        <v>7000014602</v>
      </c>
      <c r="C97" s="546">
        <v>1830</v>
      </c>
      <c r="D97" s="546" t="s">
        <v>554</v>
      </c>
      <c r="E97" s="546">
        <v>1000058282</v>
      </c>
      <c r="F97" s="546">
        <v>85359030</v>
      </c>
      <c r="G97" s="534"/>
      <c r="H97" s="546">
        <v>18</v>
      </c>
      <c r="I97" s="535"/>
      <c r="J97" s="538" t="s">
        <v>617</v>
      </c>
      <c r="K97" s="546" t="s">
        <v>301</v>
      </c>
      <c r="L97" s="546">
        <v>1</v>
      </c>
      <c r="M97" s="547"/>
      <c r="N97" s="548" t="str">
        <f t="shared" si="7"/>
        <v>INCLUDED</v>
      </c>
      <c r="O97" s="635">
        <f t="shared" si="8"/>
        <v>0</v>
      </c>
      <c r="P97" s="635">
        <f t="shared" si="9"/>
        <v>0</v>
      </c>
      <c r="Q97" s="640">
        <f>Discount!$H$36</f>
        <v>0</v>
      </c>
      <c r="R97" s="640">
        <f t="shared" si="10"/>
        <v>0</v>
      </c>
      <c r="S97" s="640">
        <f t="shared" si="11"/>
        <v>0</v>
      </c>
      <c r="T97" s="768">
        <f t="shared" si="6"/>
        <v>0</v>
      </c>
    </row>
    <row r="98" spans="1:20" ht="110.25">
      <c r="A98" s="536">
        <v>81</v>
      </c>
      <c r="B98" s="546">
        <v>7000014602</v>
      </c>
      <c r="C98" s="546">
        <v>1850</v>
      </c>
      <c r="D98" s="546" t="s">
        <v>554</v>
      </c>
      <c r="E98" s="546">
        <v>1000058273</v>
      </c>
      <c r="F98" s="546">
        <v>85359030</v>
      </c>
      <c r="G98" s="534"/>
      <c r="H98" s="546">
        <v>18</v>
      </c>
      <c r="I98" s="535"/>
      <c r="J98" s="538" t="s">
        <v>618</v>
      </c>
      <c r="K98" s="546" t="s">
        <v>302</v>
      </c>
      <c r="L98" s="546">
        <v>1</v>
      </c>
      <c r="M98" s="547"/>
      <c r="N98" s="548" t="str">
        <f t="shared" si="7"/>
        <v>INCLUDED</v>
      </c>
      <c r="O98" s="635">
        <f t="shared" si="8"/>
        <v>0</v>
      </c>
      <c r="P98" s="635">
        <f t="shared" si="9"/>
        <v>0</v>
      </c>
      <c r="Q98" s="640">
        <f>Discount!$H$36</f>
        <v>0</v>
      </c>
      <c r="R98" s="640">
        <f t="shared" si="10"/>
        <v>0</v>
      </c>
      <c r="S98" s="640">
        <f t="shared" si="11"/>
        <v>0</v>
      </c>
      <c r="T98" s="768">
        <f t="shared" si="6"/>
        <v>0</v>
      </c>
    </row>
    <row r="99" spans="1:20" ht="110.25">
      <c r="A99" s="459">
        <v>82</v>
      </c>
      <c r="B99" s="546">
        <v>7000014602</v>
      </c>
      <c r="C99" s="546">
        <v>1860</v>
      </c>
      <c r="D99" s="546" t="s">
        <v>554</v>
      </c>
      <c r="E99" s="546">
        <v>1000058280</v>
      </c>
      <c r="F99" s="546">
        <v>85359030</v>
      </c>
      <c r="G99" s="534"/>
      <c r="H99" s="546">
        <v>18</v>
      </c>
      <c r="I99" s="535"/>
      <c r="J99" s="538" t="s">
        <v>619</v>
      </c>
      <c r="K99" s="546" t="s">
        <v>302</v>
      </c>
      <c r="L99" s="546">
        <v>1</v>
      </c>
      <c r="M99" s="547"/>
      <c r="N99" s="548" t="str">
        <f t="shared" si="7"/>
        <v>INCLUDED</v>
      </c>
      <c r="O99" s="635">
        <f t="shared" si="8"/>
        <v>0</v>
      </c>
      <c r="P99" s="635">
        <f t="shared" si="9"/>
        <v>0</v>
      </c>
      <c r="Q99" s="640">
        <f>Discount!$H$36</f>
        <v>0</v>
      </c>
      <c r="R99" s="640">
        <f t="shared" si="10"/>
        <v>0</v>
      </c>
      <c r="S99" s="640">
        <f t="shared" si="11"/>
        <v>0</v>
      </c>
      <c r="T99" s="768">
        <f t="shared" si="6"/>
        <v>0</v>
      </c>
    </row>
    <row r="100" spans="1:20" ht="47.25">
      <c r="A100" s="536">
        <v>83</v>
      </c>
      <c r="B100" s="546">
        <v>7000014602</v>
      </c>
      <c r="C100" s="546">
        <v>1880</v>
      </c>
      <c r="D100" s="546" t="s">
        <v>554</v>
      </c>
      <c r="E100" s="546">
        <v>1000049773</v>
      </c>
      <c r="F100" s="546">
        <v>85359030</v>
      </c>
      <c r="G100" s="534"/>
      <c r="H100" s="546">
        <v>18</v>
      </c>
      <c r="I100" s="535"/>
      <c r="J100" s="538" t="s">
        <v>620</v>
      </c>
      <c r="K100" s="546" t="s">
        <v>302</v>
      </c>
      <c r="L100" s="546">
        <v>1</v>
      </c>
      <c r="M100" s="547"/>
      <c r="N100" s="548" t="str">
        <f t="shared" si="7"/>
        <v>INCLUDED</v>
      </c>
      <c r="O100" s="635">
        <f t="shared" si="8"/>
        <v>0</v>
      </c>
      <c r="P100" s="635">
        <f t="shared" si="9"/>
        <v>0</v>
      </c>
      <c r="Q100" s="640">
        <f>Discount!$H$36</f>
        <v>0</v>
      </c>
      <c r="R100" s="640">
        <f t="shared" si="10"/>
        <v>0</v>
      </c>
      <c r="S100" s="640">
        <f t="shared" si="11"/>
        <v>0</v>
      </c>
      <c r="T100" s="768">
        <f t="shared" si="6"/>
        <v>0</v>
      </c>
    </row>
    <row r="101" spans="1:20" ht="47.25">
      <c r="A101" s="459">
        <v>84</v>
      </c>
      <c r="B101" s="546">
        <v>7000014602</v>
      </c>
      <c r="C101" s="546">
        <v>1890</v>
      </c>
      <c r="D101" s="546" t="s">
        <v>554</v>
      </c>
      <c r="E101" s="546">
        <v>1000049775</v>
      </c>
      <c r="F101" s="546">
        <v>85359030</v>
      </c>
      <c r="G101" s="534"/>
      <c r="H101" s="546">
        <v>18</v>
      </c>
      <c r="I101" s="535"/>
      <c r="J101" s="538" t="s">
        <v>621</v>
      </c>
      <c r="K101" s="546" t="s">
        <v>302</v>
      </c>
      <c r="L101" s="546">
        <v>1</v>
      </c>
      <c r="M101" s="547"/>
      <c r="N101" s="548" t="str">
        <f t="shared" si="7"/>
        <v>INCLUDED</v>
      </c>
      <c r="O101" s="635">
        <f t="shared" si="8"/>
        <v>0</v>
      </c>
      <c r="P101" s="635">
        <f t="shared" si="9"/>
        <v>0</v>
      </c>
      <c r="Q101" s="640">
        <f>Discount!$H$36</f>
        <v>0</v>
      </c>
      <c r="R101" s="640">
        <f t="shared" si="10"/>
        <v>0</v>
      </c>
      <c r="S101" s="640">
        <f t="shared" si="11"/>
        <v>0</v>
      </c>
      <c r="T101" s="768">
        <f t="shared" si="6"/>
        <v>0</v>
      </c>
    </row>
    <row r="102" spans="1:20" ht="31.5">
      <c r="A102" s="536">
        <v>85</v>
      </c>
      <c r="B102" s="546">
        <v>7000014602</v>
      </c>
      <c r="C102" s="546">
        <v>1940</v>
      </c>
      <c r="D102" s="546" t="s">
        <v>554</v>
      </c>
      <c r="E102" s="546">
        <v>1000058274</v>
      </c>
      <c r="F102" s="546">
        <v>85359030</v>
      </c>
      <c r="G102" s="534"/>
      <c r="H102" s="546">
        <v>18</v>
      </c>
      <c r="I102" s="535"/>
      <c r="J102" s="538" t="s">
        <v>622</v>
      </c>
      <c r="K102" s="546" t="s">
        <v>302</v>
      </c>
      <c r="L102" s="546">
        <v>1</v>
      </c>
      <c r="M102" s="547"/>
      <c r="N102" s="548" t="str">
        <f t="shared" si="7"/>
        <v>INCLUDED</v>
      </c>
      <c r="O102" s="635">
        <f t="shared" si="8"/>
        <v>0</v>
      </c>
      <c r="P102" s="635">
        <f t="shared" si="9"/>
        <v>0</v>
      </c>
      <c r="Q102" s="640">
        <f>Discount!$H$36</f>
        <v>0</v>
      </c>
      <c r="R102" s="640">
        <f t="shared" si="10"/>
        <v>0</v>
      </c>
      <c r="S102" s="640">
        <f t="shared" si="11"/>
        <v>0</v>
      </c>
      <c r="T102" s="768">
        <f t="shared" si="6"/>
        <v>0</v>
      </c>
    </row>
    <row r="103" spans="1:20" ht="31.5">
      <c r="A103" s="459">
        <v>86</v>
      </c>
      <c r="B103" s="546">
        <v>7000014602</v>
      </c>
      <c r="C103" s="546">
        <v>1950</v>
      </c>
      <c r="D103" s="546" t="s">
        <v>554</v>
      </c>
      <c r="E103" s="546">
        <v>1000058281</v>
      </c>
      <c r="F103" s="546">
        <v>85359030</v>
      </c>
      <c r="G103" s="534"/>
      <c r="H103" s="546">
        <v>18</v>
      </c>
      <c r="I103" s="535"/>
      <c r="J103" s="538" t="s">
        <v>623</v>
      </c>
      <c r="K103" s="546" t="s">
        <v>302</v>
      </c>
      <c r="L103" s="546">
        <v>1</v>
      </c>
      <c r="M103" s="547"/>
      <c r="N103" s="548" t="str">
        <f t="shared" si="7"/>
        <v>INCLUDED</v>
      </c>
      <c r="O103" s="635">
        <f t="shared" si="8"/>
        <v>0</v>
      </c>
      <c r="P103" s="635">
        <f t="shared" si="9"/>
        <v>0</v>
      </c>
      <c r="Q103" s="640">
        <f>Discount!$H$36</f>
        <v>0</v>
      </c>
      <c r="R103" s="640">
        <f t="shared" si="10"/>
        <v>0</v>
      </c>
      <c r="S103" s="640">
        <f t="shared" si="11"/>
        <v>0</v>
      </c>
      <c r="T103" s="768">
        <f t="shared" si="6"/>
        <v>0</v>
      </c>
    </row>
    <row r="104" spans="1:20" ht="31.5">
      <c r="A104" s="536">
        <v>87</v>
      </c>
      <c r="B104" s="546">
        <v>7000014602</v>
      </c>
      <c r="C104" s="546">
        <v>1980</v>
      </c>
      <c r="D104" s="546" t="s">
        <v>554</v>
      </c>
      <c r="E104" s="546">
        <v>1000058275</v>
      </c>
      <c r="F104" s="546">
        <v>85359030</v>
      </c>
      <c r="G104" s="534"/>
      <c r="H104" s="546">
        <v>18</v>
      </c>
      <c r="I104" s="535"/>
      <c r="J104" s="538" t="s">
        <v>624</v>
      </c>
      <c r="K104" s="546" t="s">
        <v>301</v>
      </c>
      <c r="L104" s="546">
        <v>1</v>
      </c>
      <c r="M104" s="547"/>
      <c r="N104" s="548" t="str">
        <f t="shared" si="7"/>
        <v>INCLUDED</v>
      </c>
      <c r="O104" s="635">
        <f t="shared" si="8"/>
        <v>0</v>
      </c>
      <c r="P104" s="635">
        <f t="shared" si="9"/>
        <v>0</v>
      </c>
      <c r="Q104" s="640">
        <f>Discount!$H$36</f>
        <v>0</v>
      </c>
      <c r="R104" s="640">
        <f t="shared" si="10"/>
        <v>0</v>
      </c>
      <c r="S104" s="640">
        <f t="shared" si="11"/>
        <v>0</v>
      </c>
      <c r="T104" s="768">
        <f t="shared" si="6"/>
        <v>0</v>
      </c>
    </row>
    <row r="105" spans="1:20" ht="31.5">
      <c r="A105" s="459">
        <v>88</v>
      </c>
      <c r="B105" s="546">
        <v>7000014602</v>
      </c>
      <c r="C105" s="546">
        <v>1990</v>
      </c>
      <c r="D105" s="546" t="s">
        <v>554</v>
      </c>
      <c r="E105" s="546">
        <v>1000058283</v>
      </c>
      <c r="F105" s="546">
        <v>85359030</v>
      </c>
      <c r="G105" s="534"/>
      <c r="H105" s="546">
        <v>18</v>
      </c>
      <c r="I105" s="535"/>
      <c r="J105" s="538" t="s">
        <v>625</v>
      </c>
      <c r="K105" s="546" t="s">
        <v>301</v>
      </c>
      <c r="L105" s="546">
        <v>1</v>
      </c>
      <c r="M105" s="547"/>
      <c r="N105" s="548" t="str">
        <f t="shared" si="7"/>
        <v>INCLUDED</v>
      </c>
      <c r="O105" s="635">
        <f t="shared" si="8"/>
        <v>0</v>
      </c>
      <c r="P105" s="635">
        <f t="shared" si="9"/>
        <v>0</v>
      </c>
      <c r="Q105" s="640">
        <f>Discount!$H$36</f>
        <v>0</v>
      </c>
      <c r="R105" s="640">
        <f t="shared" si="10"/>
        <v>0</v>
      </c>
      <c r="S105" s="640">
        <f t="shared" si="11"/>
        <v>0</v>
      </c>
      <c r="T105" s="768">
        <f t="shared" si="6"/>
        <v>0</v>
      </c>
    </row>
    <row r="106" spans="1:20" ht="63">
      <c r="A106" s="536">
        <v>89</v>
      </c>
      <c r="B106" s="546">
        <v>7000014602</v>
      </c>
      <c r="C106" s="546">
        <v>2090</v>
      </c>
      <c r="D106" s="546" t="s">
        <v>555</v>
      </c>
      <c r="E106" s="546">
        <v>1000059204</v>
      </c>
      <c r="F106" s="546">
        <v>85359030</v>
      </c>
      <c r="G106" s="534"/>
      <c r="H106" s="546">
        <v>18</v>
      </c>
      <c r="I106" s="535"/>
      <c r="J106" s="538" t="s">
        <v>626</v>
      </c>
      <c r="K106" s="546" t="s">
        <v>301</v>
      </c>
      <c r="L106" s="546">
        <v>1</v>
      </c>
      <c r="M106" s="547"/>
      <c r="N106" s="548" t="str">
        <f t="shared" si="7"/>
        <v>INCLUDED</v>
      </c>
      <c r="O106" s="635">
        <f t="shared" si="8"/>
        <v>0</v>
      </c>
      <c r="P106" s="635">
        <f t="shared" si="9"/>
        <v>0</v>
      </c>
      <c r="Q106" s="640">
        <f>Discount!$H$36</f>
        <v>0</v>
      </c>
      <c r="R106" s="640">
        <f t="shared" si="10"/>
        <v>0</v>
      </c>
      <c r="S106" s="640">
        <f t="shared" si="11"/>
        <v>0</v>
      </c>
      <c r="T106" s="768">
        <f t="shared" si="5"/>
        <v>0</v>
      </c>
    </row>
    <row r="107" spans="1:20" ht="63">
      <c r="A107" s="536">
        <v>90</v>
      </c>
      <c r="B107" s="546">
        <v>7000014602</v>
      </c>
      <c r="C107" s="546">
        <v>2100</v>
      </c>
      <c r="D107" s="546" t="s">
        <v>555</v>
      </c>
      <c r="E107" s="546">
        <v>1000059205</v>
      </c>
      <c r="F107" s="546">
        <v>85359030</v>
      </c>
      <c r="G107" s="534"/>
      <c r="H107" s="546">
        <v>18</v>
      </c>
      <c r="I107" s="535"/>
      <c r="J107" s="538" t="s">
        <v>627</v>
      </c>
      <c r="K107" s="546" t="s">
        <v>301</v>
      </c>
      <c r="L107" s="546">
        <v>1</v>
      </c>
      <c r="M107" s="547"/>
      <c r="N107" s="548" t="str">
        <f t="shared" si="7"/>
        <v>INCLUDED</v>
      </c>
      <c r="O107" s="635">
        <f t="shared" si="8"/>
        <v>0</v>
      </c>
      <c r="P107" s="635">
        <f t="shared" si="9"/>
        <v>0</v>
      </c>
      <c r="Q107" s="640">
        <f>Discount!$H$36</f>
        <v>0</v>
      </c>
      <c r="R107" s="640">
        <f t="shared" si="10"/>
        <v>0</v>
      </c>
      <c r="S107" s="640">
        <f t="shared" si="11"/>
        <v>0</v>
      </c>
      <c r="T107" s="768">
        <f t="shared" si="5"/>
        <v>0</v>
      </c>
    </row>
    <row r="108" spans="1:20" s="758" customFormat="1" ht="18.75">
      <c r="A108" s="771" t="s">
        <v>68</v>
      </c>
      <c r="B108" s="753" t="s">
        <v>549</v>
      </c>
      <c r="C108" s="754"/>
      <c r="D108" s="755"/>
      <c r="E108" s="754"/>
      <c r="F108" s="754"/>
      <c r="G108" s="756"/>
      <c r="H108" s="754"/>
      <c r="I108" s="757"/>
      <c r="J108" s="755"/>
      <c r="K108" s="754"/>
      <c r="L108" s="754"/>
      <c r="M108" s="752"/>
      <c r="N108" s="548"/>
      <c r="O108" s="635">
        <f t="shared" si="8"/>
        <v>0</v>
      </c>
      <c r="P108" s="635">
        <f t="shared" si="9"/>
        <v>0</v>
      </c>
      <c r="Q108" s="640">
        <f>Discount!$H$36</f>
        <v>0</v>
      </c>
      <c r="R108" s="640">
        <f t="shared" si="10"/>
        <v>0</v>
      </c>
      <c r="S108" s="640">
        <f t="shared" si="11"/>
        <v>0</v>
      </c>
      <c r="T108" s="758">
        <f t="shared" si="5"/>
        <v>0</v>
      </c>
    </row>
    <row r="109" spans="1:20">
      <c r="A109" s="459">
        <v>1</v>
      </c>
      <c r="B109" s="546">
        <v>7000014602</v>
      </c>
      <c r="C109" s="546">
        <v>670</v>
      </c>
      <c r="D109" s="546" t="s">
        <v>538</v>
      </c>
      <c r="E109" s="546">
        <v>1000001666</v>
      </c>
      <c r="F109" s="546">
        <v>85353090</v>
      </c>
      <c r="G109" s="534"/>
      <c r="H109" s="546">
        <v>18</v>
      </c>
      <c r="I109" s="535"/>
      <c r="J109" s="538" t="s">
        <v>628</v>
      </c>
      <c r="K109" s="546" t="s">
        <v>301</v>
      </c>
      <c r="L109" s="546">
        <v>1</v>
      </c>
      <c r="M109" s="547"/>
      <c r="N109" s="548" t="str">
        <f t="shared" si="7"/>
        <v>INCLUDED</v>
      </c>
      <c r="O109" s="635">
        <f t="shared" si="8"/>
        <v>0</v>
      </c>
      <c r="P109" s="635">
        <f t="shared" si="9"/>
        <v>0</v>
      </c>
      <c r="Q109" s="640">
        <f>Discount!$H$36</f>
        <v>0</v>
      </c>
      <c r="R109" s="640">
        <f t="shared" si="10"/>
        <v>0</v>
      </c>
      <c r="S109" s="640">
        <f t="shared" si="11"/>
        <v>0</v>
      </c>
      <c r="T109" s="768">
        <f t="shared" si="5"/>
        <v>0</v>
      </c>
    </row>
    <row r="110" spans="1:20">
      <c r="A110" s="536">
        <v>2</v>
      </c>
      <c r="B110" s="546">
        <v>7000014602</v>
      </c>
      <c r="C110" s="546">
        <v>650</v>
      </c>
      <c r="D110" s="546" t="s">
        <v>538</v>
      </c>
      <c r="E110" s="546">
        <v>1000020417</v>
      </c>
      <c r="F110" s="546">
        <v>85354010</v>
      </c>
      <c r="G110" s="534"/>
      <c r="H110" s="546">
        <v>18</v>
      </c>
      <c r="I110" s="535"/>
      <c r="J110" s="538" t="s">
        <v>484</v>
      </c>
      <c r="K110" s="546" t="s">
        <v>301</v>
      </c>
      <c r="L110" s="546">
        <v>3</v>
      </c>
      <c r="M110" s="547"/>
      <c r="N110" s="548" t="str">
        <f t="shared" si="7"/>
        <v>INCLUDED</v>
      </c>
      <c r="O110" s="635">
        <f t="shared" si="8"/>
        <v>0</v>
      </c>
      <c r="P110" s="635">
        <f t="shared" si="9"/>
        <v>0</v>
      </c>
      <c r="Q110" s="640">
        <f>Discount!$H$36</f>
        <v>0</v>
      </c>
      <c r="R110" s="640">
        <f t="shared" si="10"/>
        <v>0</v>
      </c>
      <c r="S110" s="640">
        <f t="shared" si="11"/>
        <v>0</v>
      </c>
      <c r="T110" s="768">
        <f t="shared" si="5"/>
        <v>0</v>
      </c>
    </row>
    <row r="111" spans="1:20" ht="31.5">
      <c r="A111" s="459">
        <v>3</v>
      </c>
      <c r="B111" s="546">
        <v>7000014602</v>
      </c>
      <c r="C111" s="546">
        <v>660</v>
      </c>
      <c r="D111" s="546" t="s">
        <v>538</v>
      </c>
      <c r="E111" s="546">
        <v>1000001695</v>
      </c>
      <c r="F111" s="546">
        <v>85462040</v>
      </c>
      <c r="G111" s="534"/>
      <c r="H111" s="546">
        <v>18</v>
      </c>
      <c r="I111" s="535"/>
      <c r="J111" s="538" t="s">
        <v>485</v>
      </c>
      <c r="K111" s="546" t="s">
        <v>301</v>
      </c>
      <c r="L111" s="546">
        <v>3</v>
      </c>
      <c r="M111" s="547"/>
      <c r="N111" s="548" t="str">
        <f t="shared" si="7"/>
        <v>INCLUDED</v>
      </c>
      <c r="O111" s="635">
        <f t="shared" si="8"/>
        <v>0</v>
      </c>
      <c r="P111" s="635">
        <f t="shared" si="9"/>
        <v>0</v>
      </c>
      <c r="Q111" s="640">
        <f>Discount!$H$36</f>
        <v>0</v>
      </c>
      <c r="R111" s="640">
        <f t="shared" si="10"/>
        <v>0</v>
      </c>
      <c r="S111" s="640">
        <f t="shared" si="11"/>
        <v>0</v>
      </c>
      <c r="T111" s="768">
        <f t="shared" si="5"/>
        <v>0</v>
      </c>
    </row>
    <row r="112" spans="1:20" ht="31.5">
      <c r="A112" s="536">
        <v>4</v>
      </c>
      <c r="B112" s="546">
        <v>7000014602</v>
      </c>
      <c r="C112" s="546">
        <v>1150</v>
      </c>
      <c r="D112" s="546" t="s">
        <v>538</v>
      </c>
      <c r="E112" s="546">
        <v>1000001671</v>
      </c>
      <c r="F112" s="546">
        <v>85352912</v>
      </c>
      <c r="G112" s="534"/>
      <c r="H112" s="546">
        <v>18</v>
      </c>
      <c r="I112" s="535"/>
      <c r="J112" s="538" t="s">
        <v>629</v>
      </c>
      <c r="K112" s="546" t="s">
        <v>301</v>
      </c>
      <c r="L112" s="546">
        <v>1</v>
      </c>
      <c r="M112" s="547"/>
      <c r="N112" s="548" t="str">
        <f t="shared" si="7"/>
        <v>INCLUDED</v>
      </c>
      <c r="O112" s="635">
        <f t="shared" si="8"/>
        <v>0</v>
      </c>
      <c r="P112" s="635">
        <f t="shared" si="9"/>
        <v>0</v>
      </c>
      <c r="Q112" s="640">
        <f>Discount!$H$36</f>
        <v>0</v>
      </c>
      <c r="R112" s="640">
        <f t="shared" si="10"/>
        <v>0</v>
      </c>
      <c r="S112" s="640">
        <f t="shared" si="11"/>
        <v>0</v>
      </c>
      <c r="T112" s="768">
        <f t="shared" si="5"/>
        <v>0</v>
      </c>
    </row>
    <row r="113" spans="1:20" ht="31.5">
      <c r="A113" s="459">
        <v>5</v>
      </c>
      <c r="B113" s="546">
        <v>7000014602</v>
      </c>
      <c r="C113" s="546">
        <v>690</v>
      </c>
      <c r="D113" s="546" t="s">
        <v>537</v>
      </c>
      <c r="E113" s="546">
        <v>1000001908</v>
      </c>
      <c r="F113" s="546">
        <v>85042310</v>
      </c>
      <c r="G113" s="534"/>
      <c r="H113" s="546">
        <v>18</v>
      </c>
      <c r="I113" s="535"/>
      <c r="J113" s="538" t="s">
        <v>630</v>
      </c>
      <c r="K113" s="546" t="s">
        <v>301</v>
      </c>
      <c r="L113" s="546">
        <v>1</v>
      </c>
      <c r="M113" s="547"/>
      <c r="N113" s="548" t="str">
        <f t="shared" si="7"/>
        <v>INCLUDED</v>
      </c>
      <c r="O113" s="635">
        <f t="shared" si="8"/>
        <v>0</v>
      </c>
      <c r="P113" s="635">
        <f t="shared" si="9"/>
        <v>0</v>
      </c>
      <c r="Q113" s="640">
        <f>Discount!$H$36</f>
        <v>0</v>
      </c>
      <c r="R113" s="640">
        <f t="shared" si="10"/>
        <v>0</v>
      </c>
      <c r="S113" s="640">
        <f t="shared" si="11"/>
        <v>0</v>
      </c>
      <c r="T113" s="768">
        <f t="shared" si="5"/>
        <v>0</v>
      </c>
    </row>
    <row r="114" spans="1:20">
      <c r="A114" s="536">
        <v>6</v>
      </c>
      <c r="B114" s="546">
        <v>7000014602</v>
      </c>
      <c r="C114" s="546">
        <v>700</v>
      </c>
      <c r="D114" s="546" t="s">
        <v>537</v>
      </c>
      <c r="E114" s="546">
        <v>1000013948</v>
      </c>
      <c r="F114" s="546">
        <v>85049010</v>
      </c>
      <c r="G114" s="534"/>
      <c r="H114" s="546">
        <v>18</v>
      </c>
      <c r="I114" s="535"/>
      <c r="J114" s="538" t="s">
        <v>631</v>
      </c>
      <c r="K114" s="546" t="s">
        <v>302</v>
      </c>
      <c r="L114" s="546">
        <v>1</v>
      </c>
      <c r="M114" s="547"/>
      <c r="N114" s="548" t="str">
        <f t="shared" si="7"/>
        <v>INCLUDED</v>
      </c>
      <c r="O114" s="635">
        <f t="shared" si="8"/>
        <v>0</v>
      </c>
      <c r="P114" s="635">
        <f t="shared" si="9"/>
        <v>0</v>
      </c>
      <c r="Q114" s="640">
        <f>Discount!$H$36</f>
        <v>0</v>
      </c>
      <c r="R114" s="640">
        <f t="shared" si="10"/>
        <v>0</v>
      </c>
      <c r="S114" s="640">
        <f t="shared" si="11"/>
        <v>0</v>
      </c>
      <c r="T114" s="768">
        <f t="shared" si="5"/>
        <v>0</v>
      </c>
    </row>
    <row r="115" spans="1:20" ht="31.5">
      <c r="A115" s="459">
        <v>7</v>
      </c>
      <c r="B115" s="546">
        <v>7000014602</v>
      </c>
      <c r="C115" s="546">
        <v>680</v>
      </c>
      <c r="D115" s="546" t="s">
        <v>537</v>
      </c>
      <c r="E115" s="546">
        <v>1000015937</v>
      </c>
      <c r="F115" s="546">
        <v>84248990</v>
      </c>
      <c r="G115" s="534"/>
      <c r="H115" s="546">
        <v>18</v>
      </c>
      <c r="I115" s="535"/>
      <c r="J115" s="538" t="s">
        <v>632</v>
      </c>
      <c r="K115" s="546" t="s">
        <v>302</v>
      </c>
      <c r="L115" s="546">
        <v>1</v>
      </c>
      <c r="M115" s="547"/>
      <c r="N115" s="548" t="str">
        <f t="shared" si="7"/>
        <v>INCLUDED</v>
      </c>
      <c r="O115" s="635">
        <f t="shared" si="8"/>
        <v>0</v>
      </c>
      <c r="P115" s="635">
        <f t="shared" si="9"/>
        <v>0</v>
      </c>
      <c r="Q115" s="640">
        <f>Discount!$H$36</f>
        <v>0</v>
      </c>
      <c r="R115" s="640">
        <f t="shared" si="10"/>
        <v>0</v>
      </c>
      <c r="S115" s="640">
        <f t="shared" si="11"/>
        <v>0</v>
      </c>
      <c r="T115" s="768">
        <f t="shared" si="5"/>
        <v>0</v>
      </c>
    </row>
    <row r="116" spans="1:20" ht="31.5">
      <c r="A116" s="536">
        <v>8</v>
      </c>
      <c r="B116" s="546">
        <v>7000014602</v>
      </c>
      <c r="C116" s="546">
        <v>740</v>
      </c>
      <c r="D116" s="546" t="s">
        <v>540</v>
      </c>
      <c r="E116" s="546">
        <v>1000001169</v>
      </c>
      <c r="F116" s="546">
        <v>85371000</v>
      </c>
      <c r="G116" s="534"/>
      <c r="H116" s="546">
        <v>18</v>
      </c>
      <c r="I116" s="535"/>
      <c r="J116" s="538" t="s">
        <v>633</v>
      </c>
      <c r="K116" s="546" t="s">
        <v>301</v>
      </c>
      <c r="L116" s="546">
        <v>1</v>
      </c>
      <c r="M116" s="547"/>
      <c r="N116" s="548" t="str">
        <f t="shared" si="7"/>
        <v>INCLUDED</v>
      </c>
      <c r="O116" s="635">
        <f t="shared" si="8"/>
        <v>0</v>
      </c>
      <c r="P116" s="635">
        <f t="shared" si="9"/>
        <v>0</v>
      </c>
      <c r="Q116" s="640">
        <f>Discount!$H$36</f>
        <v>0</v>
      </c>
      <c r="R116" s="640">
        <f t="shared" si="10"/>
        <v>0</v>
      </c>
      <c r="S116" s="640">
        <f t="shared" si="11"/>
        <v>0</v>
      </c>
      <c r="T116" s="768">
        <f t="shared" si="5"/>
        <v>0</v>
      </c>
    </row>
    <row r="117" spans="1:20" ht="31.5">
      <c r="A117" s="459">
        <v>9</v>
      </c>
      <c r="B117" s="546">
        <v>7000014602</v>
      </c>
      <c r="C117" s="546">
        <v>750</v>
      </c>
      <c r="D117" s="546" t="s">
        <v>540</v>
      </c>
      <c r="E117" s="546">
        <v>1000001344</v>
      </c>
      <c r="F117" s="546">
        <v>85371000</v>
      </c>
      <c r="G117" s="534"/>
      <c r="H117" s="546">
        <v>18</v>
      </c>
      <c r="I117" s="535"/>
      <c r="J117" s="538" t="s">
        <v>634</v>
      </c>
      <c r="K117" s="546" t="s">
        <v>301</v>
      </c>
      <c r="L117" s="546">
        <v>1</v>
      </c>
      <c r="M117" s="547"/>
      <c r="N117" s="548" t="str">
        <f t="shared" si="7"/>
        <v>INCLUDED</v>
      </c>
      <c r="O117" s="635">
        <f t="shared" si="8"/>
        <v>0</v>
      </c>
      <c r="P117" s="635">
        <f t="shared" si="9"/>
        <v>0</v>
      </c>
      <c r="Q117" s="640">
        <f>Discount!$H$36</f>
        <v>0</v>
      </c>
      <c r="R117" s="640">
        <f t="shared" si="10"/>
        <v>0</v>
      </c>
      <c r="S117" s="640">
        <f t="shared" si="11"/>
        <v>0</v>
      </c>
      <c r="T117" s="768">
        <f t="shared" si="5"/>
        <v>0</v>
      </c>
    </row>
    <row r="118" spans="1:20" ht="31.5">
      <c r="A118" s="536">
        <v>10</v>
      </c>
      <c r="B118" s="546">
        <v>7000014602</v>
      </c>
      <c r="C118" s="546">
        <v>720</v>
      </c>
      <c r="D118" s="546" t="s">
        <v>540</v>
      </c>
      <c r="E118" s="546">
        <v>1000006842</v>
      </c>
      <c r="F118" s="546">
        <v>85371000</v>
      </c>
      <c r="G118" s="534"/>
      <c r="H118" s="546">
        <v>18</v>
      </c>
      <c r="I118" s="535"/>
      <c r="J118" s="538" t="s">
        <v>564</v>
      </c>
      <c r="K118" s="546" t="s">
        <v>302</v>
      </c>
      <c r="L118" s="546">
        <v>1</v>
      </c>
      <c r="M118" s="547"/>
      <c r="N118" s="548" t="str">
        <f t="shared" si="7"/>
        <v>INCLUDED</v>
      </c>
      <c r="O118" s="635">
        <f t="shared" si="8"/>
        <v>0</v>
      </c>
      <c r="P118" s="635">
        <f t="shared" si="9"/>
        <v>0</v>
      </c>
      <c r="Q118" s="640">
        <f>Discount!$H$36</f>
        <v>0</v>
      </c>
      <c r="R118" s="640">
        <f t="shared" si="10"/>
        <v>0</v>
      </c>
      <c r="S118" s="640">
        <f t="shared" si="11"/>
        <v>0</v>
      </c>
      <c r="T118" s="768">
        <f t="shared" si="5"/>
        <v>0</v>
      </c>
    </row>
    <row r="119" spans="1:20" ht="31.5">
      <c r="A119" s="459">
        <v>11</v>
      </c>
      <c r="B119" s="546">
        <v>7000016290</v>
      </c>
      <c r="C119" s="546">
        <v>50</v>
      </c>
      <c r="D119" s="546" t="s">
        <v>540</v>
      </c>
      <c r="E119" s="546">
        <v>1000019772</v>
      </c>
      <c r="F119" s="546">
        <v>85371000</v>
      </c>
      <c r="G119" s="534"/>
      <c r="H119" s="546">
        <v>18</v>
      </c>
      <c r="I119" s="535"/>
      <c r="J119" s="538" t="s">
        <v>635</v>
      </c>
      <c r="K119" s="546" t="s">
        <v>301</v>
      </c>
      <c r="L119" s="546">
        <v>1</v>
      </c>
      <c r="M119" s="547"/>
      <c r="N119" s="548" t="str">
        <f t="shared" si="7"/>
        <v>INCLUDED</v>
      </c>
      <c r="O119" s="635">
        <f t="shared" si="8"/>
        <v>0</v>
      </c>
      <c r="P119" s="635">
        <f t="shared" si="9"/>
        <v>0</v>
      </c>
      <c r="Q119" s="640">
        <f>Discount!$H$36</f>
        <v>0</v>
      </c>
      <c r="R119" s="640">
        <f t="shared" si="10"/>
        <v>0</v>
      </c>
      <c r="S119" s="640">
        <f t="shared" si="11"/>
        <v>0</v>
      </c>
      <c r="T119" s="768">
        <f t="shared" si="5"/>
        <v>0</v>
      </c>
    </row>
    <row r="120" spans="1:20" ht="31.5">
      <c r="A120" s="536">
        <v>12</v>
      </c>
      <c r="B120" s="546">
        <v>7000014602</v>
      </c>
      <c r="C120" s="546">
        <v>770</v>
      </c>
      <c r="D120" s="546" t="s">
        <v>539</v>
      </c>
      <c r="E120" s="546">
        <v>1000025391</v>
      </c>
      <c r="F120" s="546">
        <v>82032000</v>
      </c>
      <c r="G120" s="534"/>
      <c r="H120" s="546">
        <v>18</v>
      </c>
      <c r="I120" s="535"/>
      <c r="J120" s="538" t="s">
        <v>520</v>
      </c>
      <c r="K120" s="546" t="s">
        <v>301</v>
      </c>
      <c r="L120" s="546">
        <v>1</v>
      </c>
      <c r="M120" s="547"/>
      <c r="N120" s="548" t="str">
        <f t="shared" si="7"/>
        <v>INCLUDED</v>
      </c>
      <c r="O120" s="635">
        <f t="shared" si="8"/>
        <v>0</v>
      </c>
      <c r="P120" s="635">
        <f t="shared" si="9"/>
        <v>0</v>
      </c>
      <c r="Q120" s="640">
        <f>Discount!$H$36</f>
        <v>0</v>
      </c>
      <c r="R120" s="640">
        <f t="shared" si="10"/>
        <v>0</v>
      </c>
      <c r="S120" s="640">
        <f t="shared" si="11"/>
        <v>0</v>
      </c>
      <c r="T120" s="768">
        <f t="shared" si="5"/>
        <v>0</v>
      </c>
    </row>
    <row r="121" spans="1:20" ht="31.5">
      <c r="A121" s="459">
        <v>13</v>
      </c>
      <c r="B121" s="546">
        <v>7000014602</v>
      </c>
      <c r="C121" s="546">
        <v>780</v>
      </c>
      <c r="D121" s="546" t="s">
        <v>542</v>
      </c>
      <c r="E121" s="546">
        <v>1000020262</v>
      </c>
      <c r="F121" s="546">
        <v>85371000</v>
      </c>
      <c r="G121" s="534"/>
      <c r="H121" s="546">
        <v>18</v>
      </c>
      <c r="I121" s="535"/>
      <c r="J121" s="538" t="s">
        <v>480</v>
      </c>
      <c r="K121" s="546" t="s">
        <v>301</v>
      </c>
      <c r="L121" s="546">
        <v>2</v>
      </c>
      <c r="M121" s="547"/>
      <c r="N121" s="548" t="str">
        <f t="shared" si="7"/>
        <v>INCLUDED</v>
      </c>
      <c r="O121" s="635">
        <f t="shared" si="8"/>
        <v>0</v>
      </c>
      <c r="P121" s="635">
        <f t="shared" si="9"/>
        <v>0</v>
      </c>
      <c r="Q121" s="640">
        <f>Discount!$H$36</f>
        <v>0</v>
      </c>
      <c r="R121" s="640">
        <f t="shared" si="10"/>
        <v>0</v>
      </c>
      <c r="S121" s="640">
        <f t="shared" si="11"/>
        <v>0</v>
      </c>
      <c r="T121" s="768">
        <f t="shared" si="5"/>
        <v>0</v>
      </c>
    </row>
    <row r="122" spans="1:20" ht="31.5">
      <c r="A122" s="536">
        <v>14</v>
      </c>
      <c r="B122" s="546">
        <v>7000014602</v>
      </c>
      <c r="C122" s="546">
        <v>840</v>
      </c>
      <c r="D122" s="546" t="s">
        <v>542</v>
      </c>
      <c r="E122" s="546">
        <v>1000038325</v>
      </c>
      <c r="F122" s="546">
        <v>94059900</v>
      </c>
      <c r="G122" s="534"/>
      <c r="H122" s="546">
        <v>18</v>
      </c>
      <c r="I122" s="535"/>
      <c r="J122" s="538" t="s">
        <v>517</v>
      </c>
      <c r="K122" s="546" t="s">
        <v>301</v>
      </c>
      <c r="L122" s="546">
        <v>2</v>
      </c>
      <c r="M122" s="547"/>
      <c r="N122" s="548" t="str">
        <f t="shared" si="7"/>
        <v>INCLUDED</v>
      </c>
      <c r="O122" s="635">
        <f t="shared" si="8"/>
        <v>0</v>
      </c>
      <c r="P122" s="635">
        <f t="shared" si="9"/>
        <v>0</v>
      </c>
      <c r="Q122" s="640">
        <f>Discount!$H$36</f>
        <v>0</v>
      </c>
      <c r="R122" s="640">
        <f t="shared" si="10"/>
        <v>0</v>
      </c>
      <c r="S122" s="640">
        <f t="shared" si="11"/>
        <v>0</v>
      </c>
      <c r="T122" s="768">
        <f t="shared" si="5"/>
        <v>0</v>
      </c>
    </row>
    <row r="123" spans="1:20" ht="31.5">
      <c r="A123" s="459">
        <v>15</v>
      </c>
      <c r="B123" s="546">
        <v>7000014602</v>
      </c>
      <c r="C123" s="546">
        <v>790</v>
      </c>
      <c r="D123" s="546" t="s">
        <v>542</v>
      </c>
      <c r="E123" s="546">
        <v>1000038387</v>
      </c>
      <c r="F123" s="546">
        <v>94051090</v>
      </c>
      <c r="G123" s="534"/>
      <c r="H123" s="546">
        <v>18</v>
      </c>
      <c r="I123" s="535"/>
      <c r="J123" s="538" t="s">
        <v>523</v>
      </c>
      <c r="K123" s="546" t="s">
        <v>301</v>
      </c>
      <c r="L123" s="546">
        <v>2</v>
      </c>
      <c r="M123" s="547"/>
      <c r="N123" s="548" t="str">
        <f t="shared" si="7"/>
        <v>INCLUDED</v>
      </c>
      <c r="O123" s="635">
        <f t="shared" si="8"/>
        <v>0</v>
      </c>
      <c r="P123" s="635">
        <f t="shared" si="9"/>
        <v>0</v>
      </c>
      <c r="Q123" s="640">
        <f>Discount!$H$36</f>
        <v>0</v>
      </c>
      <c r="R123" s="640">
        <f t="shared" si="10"/>
        <v>0</v>
      </c>
      <c r="S123" s="640">
        <f t="shared" si="11"/>
        <v>0</v>
      </c>
      <c r="T123" s="768">
        <f t="shared" si="5"/>
        <v>0</v>
      </c>
    </row>
    <row r="124" spans="1:20" ht="31.5">
      <c r="A124" s="536">
        <v>16</v>
      </c>
      <c r="B124" s="546">
        <v>7000014602</v>
      </c>
      <c r="C124" s="546">
        <v>800</v>
      </c>
      <c r="D124" s="546" t="s">
        <v>542</v>
      </c>
      <c r="E124" s="546">
        <v>1000038390</v>
      </c>
      <c r="F124" s="546">
        <v>94059900</v>
      </c>
      <c r="G124" s="534"/>
      <c r="H124" s="546">
        <v>18</v>
      </c>
      <c r="I124" s="535"/>
      <c r="J124" s="538" t="s">
        <v>636</v>
      </c>
      <c r="K124" s="546" t="s">
        <v>301</v>
      </c>
      <c r="L124" s="546">
        <v>1</v>
      </c>
      <c r="M124" s="547"/>
      <c r="N124" s="548" t="str">
        <f t="shared" si="7"/>
        <v>INCLUDED</v>
      </c>
      <c r="O124" s="635">
        <f t="shared" si="8"/>
        <v>0</v>
      </c>
      <c r="P124" s="635">
        <f t="shared" si="9"/>
        <v>0</v>
      </c>
      <c r="Q124" s="640">
        <f>Discount!$H$36</f>
        <v>0</v>
      </c>
      <c r="R124" s="640">
        <f t="shared" si="10"/>
        <v>0</v>
      </c>
      <c r="S124" s="640">
        <f t="shared" si="11"/>
        <v>0</v>
      </c>
      <c r="T124" s="768">
        <f t="shared" si="5"/>
        <v>0</v>
      </c>
    </row>
    <row r="125" spans="1:20">
      <c r="A125" s="459">
        <v>17</v>
      </c>
      <c r="B125" s="546">
        <v>7000014602</v>
      </c>
      <c r="C125" s="546">
        <v>810</v>
      </c>
      <c r="D125" s="546" t="s">
        <v>542</v>
      </c>
      <c r="E125" s="546">
        <v>1000001894</v>
      </c>
      <c r="F125" s="546">
        <v>94059900</v>
      </c>
      <c r="G125" s="534"/>
      <c r="H125" s="546">
        <v>18</v>
      </c>
      <c r="I125" s="535"/>
      <c r="J125" s="538" t="s">
        <v>521</v>
      </c>
      <c r="K125" s="546" t="s">
        <v>301</v>
      </c>
      <c r="L125" s="546">
        <v>1</v>
      </c>
      <c r="M125" s="547"/>
      <c r="N125" s="548" t="str">
        <f t="shared" si="7"/>
        <v>INCLUDED</v>
      </c>
      <c r="O125" s="635">
        <f t="shared" si="8"/>
        <v>0</v>
      </c>
      <c r="P125" s="635">
        <f t="shared" si="9"/>
        <v>0</v>
      </c>
      <c r="Q125" s="640">
        <f>Discount!$H$36</f>
        <v>0</v>
      </c>
      <c r="R125" s="640">
        <f t="shared" si="10"/>
        <v>0</v>
      </c>
      <c r="S125" s="640">
        <f t="shared" si="11"/>
        <v>0</v>
      </c>
      <c r="T125" s="768">
        <f t="shared" si="5"/>
        <v>0</v>
      </c>
    </row>
    <row r="126" spans="1:20" ht="31.5">
      <c r="A126" s="536">
        <v>18</v>
      </c>
      <c r="B126" s="546">
        <v>7000014602</v>
      </c>
      <c r="C126" s="546">
        <v>820</v>
      </c>
      <c r="D126" s="546" t="s">
        <v>542</v>
      </c>
      <c r="E126" s="546">
        <v>1000038397</v>
      </c>
      <c r="F126" s="546">
        <v>94059900</v>
      </c>
      <c r="G126" s="534"/>
      <c r="H126" s="546">
        <v>18</v>
      </c>
      <c r="I126" s="535"/>
      <c r="J126" s="538" t="s">
        <v>571</v>
      </c>
      <c r="K126" s="546" t="s">
        <v>301</v>
      </c>
      <c r="L126" s="546">
        <v>15</v>
      </c>
      <c r="M126" s="547"/>
      <c r="N126" s="548" t="str">
        <f t="shared" si="7"/>
        <v>INCLUDED</v>
      </c>
      <c r="O126" s="635">
        <f t="shared" si="8"/>
        <v>0</v>
      </c>
      <c r="P126" s="635">
        <f t="shared" si="9"/>
        <v>0</v>
      </c>
      <c r="Q126" s="640">
        <f>Discount!$H$36</f>
        <v>0</v>
      </c>
      <c r="R126" s="640">
        <f t="shared" si="10"/>
        <v>0</v>
      </c>
      <c r="S126" s="640">
        <f t="shared" si="11"/>
        <v>0</v>
      </c>
      <c r="T126" s="768">
        <f t="shared" si="5"/>
        <v>0</v>
      </c>
    </row>
    <row r="127" spans="1:20" ht="31.5">
      <c r="A127" s="459">
        <v>19</v>
      </c>
      <c r="B127" s="546">
        <v>7000014602</v>
      </c>
      <c r="C127" s="546">
        <v>830</v>
      </c>
      <c r="D127" s="546" t="s">
        <v>542</v>
      </c>
      <c r="E127" s="546">
        <v>1000038389</v>
      </c>
      <c r="F127" s="546">
        <v>94051090</v>
      </c>
      <c r="G127" s="534"/>
      <c r="H127" s="546">
        <v>18</v>
      </c>
      <c r="I127" s="535"/>
      <c r="J127" s="538" t="s">
        <v>572</v>
      </c>
      <c r="K127" s="546" t="s">
        <v>301</v>
      </c>
      <c r="L127" s="546">
        <v>15</v>
      </c>
      <c r="M127" s="547"/>
      <c r="N127" s="548" t="str">
        <f t="shared" si="7"/>
        <v>INCLUDED</v>
      </c>
      <c r="O127" s="635">
        <f t="shared" si="8"/>
        <v>0</v>
      </c>
      <c r="P127" s="635">
        <f t="shared" si="9"/>
        <v>0</v>
      </c>
      <c r="Q127" s="640">
        <f>Discount!$H$36</f>
        <v>0</v>
      </c>
      <c r="R127" s="640">
        <f t="shared" si="10"/>
        <v>0</v>
      </c>
      <c r="S127" s="640">
        <f t="shared" si="11"/>
        <v>0</v>
      </c>
      <c r="T127" s="768">
        <f t="shared" si="5"/>
        <v>0</v>
      </c>
    </row>
    <row r="128" spans="1:20">
      <c r="A128" s="536">
        <v>20</v>
      </c>
      <c r="B128" s="546">
        <v>7000014602</v>
      </c>
      <c r="C128" s="546">
        <v>880</v>
      </c>
      <c r="D128" s="546" t="s">
        <v>544</v>
      </c>
      <c r="E128" s="546">
        <v>1000028554</v>
      </c>
      <c r="F128" s="546">
        <v>72169990</v>
      </c>
      <c r="G128" s="534"/>
      <c r="H128" s="546">
        <v>18</v>
      </c>
      <c r="I128" s="535"/>
      <c r="J128" s="538" t="s">
        <v>637</v>
      </c>
      <c r="K128" s="546" t="s">
        <v>302</v>
      </c>
      <c r="L128" s="546">
        <v>1</v>
      </c>
      <c r="M128" s="547"/>
      <c r="N128" s="548" t="str">
        <f t="shared" si="7"/>
        <v>INCLUDED</v>
      </c>
      <c r="O128" s="635">
        <f t="shared" si="8"/>
        <v>0</v>
      </c>
      <c r="P128" s="635">
        <f t="shared" si="9"/>
        <v>0</v>
      </c>
      <c r="Q128" s="640">
        <f>Discount!$H$36</f>
        <v>0</v>
      </c>
      <c r="R128" s="640">
        <f t="shared" si="10"/>
        <v>0</v>
      </c>
      <c r="S128" s="640">
        <f t="shared" si="11"/>
        <v>0</v>
      </c>
      <c r="T128" s="768">
        <f t="shared" si="5"/>
        <v>0</v>
      </c>
    </row>
    <row r="129" spans="1:20" ht="31.5">
      <c r="A129" s="459">
        <v>21</v>
      </c>
      <c r="B129" s="546">
        <v>7000016290</v>
      </c>
      <c r="C129" s="546">
        <v>40</v>
      </c>
      <c r="D129" s="546" t="s">
        <v>547</v>
      </c>
      <c r="E129" s="546">
        <v>1000032049</v>
      </c>
      <c r="F129" s="546">
        <v>85446020</v>
      </c>
      <c r="G129" s="534"/>
      <c r="H129" s="546">
        <v>18</v>
      </c>
      <c r="I129" s="535"/>
      <c r="J129" s="538" t="s">
        <v>579</v>
      </c>
      <c r="K129" s="546" t="s">
        <v>303</v>
      </c>
      <c r="L129" s="546">
        <v>0.5</v>
      </c>
      <c r="M129" s="547"/>
      <c r="N129" s="548" t="str">
        <f t="shared" si="7"/>
        <v>INCLUDED</v>
      </c>
      <c r="O129" s="635">
        <f t="shared" si="8"/>
        <v>0</v>
      </c>
      <c r="P129" s="635">
        <f t="shared" si="9"/>
        <v>0</v>
      </c>
      <c r="Q129" s="640">
        <f>Discount!$H$36</f>
        <v>0</v>
      </c>
      <c r="R129" s="640">
        <f t="shared" si="10"/>
        <v>0</v>
      </c>
      <c r="S129" s="640">
        <f t="shared" si="11"/>
        <v>0</v>
      </c>
      <c r="T129" s="768">
        <f t="shared" si="5"/>
        <v>0</v>
      </c>
    </row>
    <row r="130" spans="1:20" ht="31.5">
      <c r="A130" s="536">
        <v>22</v>
      </c>
      <c r="B130" s="546">
        <v>7000014602</v>
      </c>
      <c r="C130" s="546">
        <v>2130</v>
      </c>
      <c r="D130" s="546" t="s">
        <v>547</v>
      </c>
      <c r="E130" s="546">
        <v>1000000443</v>
      </c>
      <c r="F130" s="546">
        <v>85446020</v>
      </c>
      <c r="G130" s="534"/>
      <c r="H130" s="546">
        <v>18</v>
      </c>
      <c r="I130" s="535"/>
      <c r="J130" s="538" t="s">
        <v>482</v>
      </c>
      <c r="K130" s="546" t="s">
        <v>481</v>
      </c>
      <c r="L130" s="546">
        <v>1</v>
      </c>
      <c r="M130" s="547"/>
      <c r="N130" s="548" t="str">
        <f t="shared" si="7"/>
        <v>INCLUDED</v>
      </c>
      <c r="O130" s="635">
        <f t="shared" si="8"/>
        <v>0</v>
      </c>
      <c r="P130" s="635">
        <f t="shared" si="9"/>
        <v>0</v>
      </c>
      <c r="Q130" s="640">
        <f>Discount!$H$36</f>
        <v>0</v>
      </c>
      <c r="R130" s="640">
        <f t="shared" si="10"/>
        <v>0</v>
      </c>
      <c r="S130" s="640">
        <f t="shared" si="11"/>
        <v>0</v>
      </c>
      <c r="T130" s="768">
        <f t="shared" si="5"/>
        <v>0</v>
      </c>
    </row>
    <row r="131" spans="1:20" ht="31.5">
      <c r="A131" s="459">
        <v>23</v>
      </c>
      <c r="B131" s="546">
        <v>7000014602</v>
      </c>
      <c r="C131" s="546">
        <v>2140</v>
      </c>
      <c r="D131" s="546" t="s">
        <v>547</v>
      </c>
      <c r="E131" s="546">
        <v>1000000444</v>
      </c>
      <c r="F131" s="546">
        <v>85446090</v>
      </c>
      <c r="G131" s="534"/>
      <c r="H131" s="546">
        <v>18</v>
      </c>
      <c r="I131" s="535"/>
      <c r="J131" s="538" t="s">
        <v>529</v>
      </c>
      <c r="K131" s="546" t="s">
        <v>481</v>
      </c>
      <c r="L131" s="546">
        <v>1</v>
      </c>
      <c r="M131" s="547"/>
      <c r="N131" s="548" t="str">
        <f t="shared" si="7"/>
        <v>INCLUDED</v>
      </c>
      <c r="O131" s="635">
        <f t="shared" si="8"/>
        <v>0</v>
      </c>
      <c r="P131" s="635">
        <f t="shared" si="9"/>
        <v>0</v>
      </c>
      <c r="Q131" s="640">
        <f>Discount!$H$36</f>
        <v>0</v>
      </c>
      <c r="R131" s="640">
        <f t="shared" si="10"/>
        <v>0</v>
      </c>
      <c r="S131" s="640">
        <f t="shared" si="11"/>
        <v>0</v>
      </c>
      <c r="T131" s="768">
        <f t="shared" si="5"/>
        <v>0</v>
      </c>
    </row>
    <row r="132" spans="1:20" ht="31.5">
      <c r="A132" s="536">
        <v>24</v>
      </c>
      <c r="B132" s="546">
        <v>7000014602</v>
      </c>
      <c r="C132" s="546">
        <v>2150</v>
      </c>
      <c r="D132" s="546" t="s">
        <v>547</v>
      </c>
      <c r="E132" s="546">
        <v>1000000442</v>
      </c>
      <c r="F132" s="546">
        <v>85446020</v>
      </c>
      <c r="G132" s="534"/>
      <c r="H132" s="546">
        <v>18</v>
      </c>
      <c r="I132" s="535"/>
      <c r="J132" s="538" t="s">
        <v>483</v>
      </c>
      <c r="K132" s="546" t="s">
        <v>481</v>
      </c>
      <c r="L132" s="546">
        <v>1</v>
      </c>
      <c r="M132" s="547"/>
      <c r="N132" s="548" t="str">
        <f t="shared" si="7"/>
        <v>INCLUDED</v>
      </c>
      <c r="O132" s="635">
        <f t="shared" si="8"/>
        <v>0</v>
      </c>
      <c r="P132" s="635">
        <f t="shared" si="9"/>
        <v>0</v>
      </c>
      <c r="Q132" s="640">
        <f>Discount!$H$36</f>
        <v>0</v>
      </c>
      <c r="R132" s="640">
        <f t="shared" si="10"/>
        <v>0</v>
      </c>
      <c r="S132" s="640">
        <f t="shared" si="11"/>
        <v>0</v>
      </c>
      <c r="T132" s="768">
        <f t="shared" si="5"/>
        <v>0</v>
      </c>
    </row>
    <row r="133" spans="1:20" ht="31.5">
      <c r="A133" s="459">
        <v>25</v>
      </c>
      <c r="B133" s="546">
        <v>7000014602</v>
      </c>
      <c r="C133" s="546">
        <v>910</v>
      </c>
      <c r="D133" s="546" t="s">
        <v>551</v>
      </c>
      <c r="E133" s="546">
        <v>1000025935</v>
      </c>
      <c r="F133" s="546">
        <v>85389000</v>
      </c>
      <c r="G133" s="534"/>
      <c r="H133" s="546">
        <v>18</v>
      </c>
      <c r="I133" s="535"/>
      <c r="J133" s="538" t="s">
        <v>638</v>
      </c>
      <c r="K133" s="546" t="s">
        <v>302</v>
      </c>
      <c r="L133" s="546">
        <v>1</v>
      </c>
      <c r="M133" s="547"/>
      <c r="N133" s="548" t="str">
        <f t="shared" si="7"/>
        <v>INCLUDED</v>
      </c>
      <c r="O133" s="635">
        <f t="shared" si="8"/>
        <v>0</v>
      </c>
      <c r="P133" s="635">
        <f t="shared" si="9"/>
        <v>0</v>
      </c>
      <c r="Q133" s="640">
        <f>Discount!$H$36</f>
        <v>0</v>
      </c>
      <c r="R133" s="640">
        <f t="shared" si="10"/>
        <v>0</v>
      </c>
      <c r="S133" s="640">
        <f t="shared" si="11"/>
        <v>0</v>
      </c>
      <c r="T133" s="768">
        <f t="shared" si="5"/>
        <v>0</v>
      </c>
    </row>
    <row r="134" spans="1:20" ht="31.5">
      <c r="A134" s="536">
        <v>26</v>
      </c>
      <c r="B134" s="546">
        <v>7000014602</v>
      </c>
      <c r="C134" s="546">
        <v>920</v>
      </c>
      <c r="D134" s="546" t="s">
        <v>551</v>
      </c>
      <c r="E134" s="546">
        <v>1000025936</v>
      </c>
      <c r="F134" s="546">
        <v>85353090</v>
      </c>
      <c r="G134" s="534"/>
      <c r="H134" s="546">
        <v>18</v>
      </c>
      <c r="I134" s="535"/>
      <c r="J134" s="538" t="s">
        <v>639</v>
      </c>
      <c r="K134" s="546" t="s">
        <v>302</v>
      </c>
      <c r="L134" s="546">
        <v>1</v>
      </c>
      <c r="M134" s="547"/>
      <c r="N134" s="548" t="str">
        <f t="shared" si="7"/>
        <v>INCLUDED</v>
      </c>
      <c r="O134" s="635">
        <f t="shared" si="8"/>
        <v>0</v>
      </c>
      <c r="P134" s="635">
        <f t="shared" si="9"/>
        <v>0</v>
      </c>
      <c r="Q134" s="640">
        <f>Discount!$H$36</f>
        <v>0</v>
      </c>
      <c r="R134" s="640">
        <f t="shared" si="10"/>
        <v>0</v>
      </c>
      <c r="S134" s="640">
        <f t="shared" si="11"/>
        <v>0</v>
      </c>
      <c r="T134" s="768">
        <f t="shared" si="5"/>
        <v>0</v>
      </c>
    </row>
    <row r="135" spans="1:20" ht="31.5">
      <c r="A135" s="459">
        <v>27</v>
      </c>
      <c r="B135" s="546">
        <v>7000014602</v>
      </c>
      <c r="C135" s="546">
        <v>930</v>
      </c>
      <c r="D135" s="546" t="s">
        <v>551</v>
      </c>
      <c r="E135" s="546">
        <v>1000025930</v>
      </c>
      <c r="F135" s="546">
        <v>85354010</v>
      </c>
      <c r="G135" s="534"/>
      <c r="H135" s="546">
        <v>18</v>
      </c>
      <c r="I135" s="535"/>
      <c r="J135" s="538" t="s">
        <v>487</v>
      </c>
      <c r="K135" s="546" t="s">
        <v>302</v>
      </c>
      <c r="L135" s="546">
        <v>1</v>
      </c>
      <c r="M135" s="547"/>
      <c r="N135" s="548" t="str">
        <f t="shared" si="7"/>
        <v>INCLUDED</v>
      </c>
      <c r="O135" s="635">
        <f t="shared" si="8"/>
        <v>0</v>
      </c>
      <c r="P135" s="635">
        <f t="shared" si="9"/>
        <v>0</v>
      </c>
      <c r="Q135" s="640">
        <f>Discount!$H$36</f>
        <v>0</v>
      </c>
      <c r="R135" s="640">
        <f t="shared" si="10"/>
        <v>0</v>
      </c>
      <c r="S135" s="640">
        <f t="shared" si="11"/>
        <v>0</v>
      </c>
      <c r="T135" s="768">
        <f t="shared" si="5"/>
        <v>0</v>
      </c>
    </row>
    <row r="136" spans="1:20" ht="31.5">
      <c r="A136" s="536">
        <v>28</v>
      </c>
      <c r="B136" s="546">
        <v>7000014602</v>
      </c>
      <c r="C136" s="546">
        <v>940</v>
      </c>
      <c r="D136" s="546" t="s">
        <v>551</v>
      </c>
      <c r="E136" s="546">
        <v>1000019912</v>
      </c>
      <c r="F136" s="546">
        <v>85371000</v>
      </c>
      <c r="G136" s="534"/>
      <c r="H136" s="546">
        <v>18</v>
      </c>
      <c r="I136" s="535"/>
      <c r="J136" s="538" t="s">
        <v>519</v>
      </c>
      <c r="K136" s="546" t="s">
        <v>481</v>
      </c>
      <c r="L136" s="546">
        <v>1</v>
      </c>
      <c r="M136" s="547"/>
      <c r="N136" s="548" t="str">
        <f t="shared" si="7"/>
        <v>INCLUDED</v>
      </c>
      <c r="O136" s="635">
        <f t="shared" si="8"/>
        <v>0</v>
      </c>
      <c r="P136" s="635">
        <f t="shared" si="9"/>
        <v>0</v>
      </c>
      <c r="Q136" s="640">
        <f>Discount!$H$36</f>
        <v>0</v>
      </c>
      <c r="R136" s="640">
        <f t="shared" si="10"/>
        <v>0</v>
      </c>
      <c r="S136" s="640">
        <f t="shared" si="11"/>
        <v>0</v>
      </c>
      <c r="T136" s="768">
        <f t="shared" si="5"/>
        <v>0</v>
      </c>
    </row>
    <row r="137" spans="1:20" ht="31.5">
      <c r="A137" s="459">
        <v>29</v>
      </c>
      <c r="B137" s="546">
        <v>7000014602</v>
      </c>
      <c r="C137" s="546">
        <v>950</v>
      </c>
      <c r="D137" s="546" t="s">
        <v>551</v>
      </c>
      <c r="E137" s="546">
        <v>1000032670</v>
      </c>
      <c r="F137" s="546">
        <v>85389000</v>
      </c>
      <c r="G137" s="534"/>
      <c r="H137" s="546">
        <v>18</v>
      </c>
      <c r="I137" s="535"/>
      <c r="J137" s="538" t="s">
        <v>581</v>
      </c>
      <c r="K137" s="546" t="s">
        <v>481</v>
      </c>
      <c r="L137" s="546">
        <v>1</v>
      </c>
      <c r="M137" s="547"/>
      <c r="N137" s="548" t="str">
        <f t="shared" si="7"/>
        <v>INCLUDED</v>
      </c>
      <c r="O137" s="635">
        <f t="shared" si="8"/>
        <v>0</v>
      </c>
      <c r="P137" s="635">
        <f t="shared" si="9"/>
        <v>0</v>
      </c>
      <c r="Q137" s="640">
        <f>Discount!$H$36</f>
        <v>0</v>
      </c>
      <c r="R137" s="640">
        <f t="shared" si="10"/>
        <v>0</v>
      </c>
      <c r="S137" s="640">
        <f t="shared" si="11"/>
        <v>0</v>
      </c>
      <c r="T137" s="768">
        <f t="shared" si="5"/>
        <v>0</v>
      </c>
    </row>
    <row r="138" spans="1:20" ht="31.5">
      <c r="A138" s="536">
        <v>30</v>
      </c>
      <c r="B138" s="546">
        <v>7000016290</v>
      </c>
      <c r="C138" s="546">
        <v>160</v>
      </c>
      <c r="D138" s="546" t="s">
        <v>551</v>
      </c>
      <c r="E138" s="546">
        <v>1000028576</v>
      </c>
      <c r="F138" s="546">
        <v>85049010</v>
      </c>
      <c r="G138" s="534"/>
      <c r="H138" s="546">
        <v>18</v>
      </c>
      <c r="I138" s="535"/>
      <c r="J138" s="538" t="s">
        <v>580</v>
      </c>
      <c r="K138" s="546" t="s">
        <v>522</v>
      </c>
      <c r="L138" s="546">
        <v>1</v>
      </c>
      <c r="M138" s="547"/>
      <c r="N138" s="548" t="str">
        <f t="shared" si="7"/>
        <v>INCLUDED</v>
      </c>
      <c r="O138" s="635">
        <f t="shared" si="8"/>
        <v>0</v>
      </c>
      <c r="P138" s="635">
        <f t="shared" si="9"/>
        <v>0</v>
      </c>
      <c r="Q138" s="640">
        <f>Discount!$H$36</f>
        <v>0</v>
      </c>
      <c r="R138" s="640">
        <f t="shared" si="10"/>
        <v>0</v>
      </c>
      <c r="S138" s="640">
        <f t="shared" si="11"/>
        <v>0</v>
      </c>
      <c r="T138" s="768">
        <f t="shared" si="5"/>
        <v>0</v>
      </c>
    </row>
    <row r="139" spans="1:20" ht="63">
      <c r="A139" s="459">
        <v>31</v>
      </c>
      <c r="B139" s="546">
        <v>7000014602</v>
      </c>
      <c r="C139" s="546">
        <v>1060</v>
      </c>
      <c r="D139" s="546" t="s">
        <v>548</v>
      </c>
      <c r="E139" s="546">
        <v>1000011713</v>
      </c>
      <c r="F139" s="546">
        <v>73082011</v>
      </c>
      <c r="G139" s="534"/>
      <c r="H139" s="546">
        <v>18</v>
      </c>
      <c r="I139" s="535"/>
      <c r="J139" s="538" t="s">
        <v>489</v>
      </c>
      <c r="K139" s="546" t="s">
        <v>300</v>
      </c>
      <c r="L139" s="546">
        <v>1</v>
      </c>
      <c r="M139" s="547"/>
      <c r="N139" s="548" t="str">
        <f t="shared" si="7"/>
        <v>INCLUDED</v>
      </c>
      <c r="O139" s="635">
        <f t="shared" si="8"/>
        <v>0</v>
      </c>
      <c r="P139" s="635">
        <f t="shared" si="9"/>
        <v>0</v>
      </c>
      <c r="Q139" s="640">
        <f>Discount!$H$36</f>
        <v>0</v>
      </c>
      <c r="R139" s="640">
        <f t="shared" si="10"/>
        <v>0</v>
      </c>
      <c r="S139" s="640">
        <f t="shared" si="11"/>
        <v>0</v>
      </c>
      <c r="T139" s="768">
        <f t="shared" si="5"/>
        <v>0</v>
      </c>
    </row>
    <row r="140" spans="1:20" ht="47.25">
      <c r="A140" s="536">
        <v>32</v>
      </c>
      <c r="B140" s="546">
        <v>7000014602</v>
      </c>
      <c r="C140" s="546">
        <v>1070</v>
      </c>
      <c r="D140" s="546" t="s">
        <v>548</v>
      </c>
      <c r="E140" s="546">
        <v>1000012373</v>
      </c>
      <c r="F140" s="546">
        <v>73082011</v>
      </c>
      <c r="G140" s="534"/>
      <c r="H140" s="546">
        <v>18</v>
      </c>
      <c r="I140" s="535"/>
      <c r="J140" s="538" t="s">
        <v>490</v>
      </c>
      <c r="K140" s="546" t="s">
        <v>300</v>
      </c>
      <c r="L140" s="546">
        <v>2</v>
      </c>
      <c r="M140" s="547"/>
      <c r="N140" s="548" t="str">
        <f t="shared" si="7"/>
        <v>INCLUDED</v>
      </c>
      <c r="O140" s="635">
        <f t="shared" si="8"/>
        <v>0</v>
      </c>
      <c r="P140" s="635">
        <f t="shared" si="9"/>
        <v>0</v>
      </c>
      <c r="Q140" s="640">
        <f>Discount!$H$36</f>
        <v>0</v>
      </c>
      <c r="R140" s="640">
        <f t="shared" si="10"/>
        <v>0</v>
      </c>
      <c r="S140" s="640">
        <f t="shared" si="11"/>
        <v>0</v>
      </c>
      <c r="T140" s="768">
        <f t="shared" si="5"/>
        <v>0</v>
      </c>
    </row>
    <row r="141" spans="1:20" ht="47.25">
      <c r="A141" s="459">
        <v>33</v>
      </c>
      <c r="B141" s="546">
        <v>7000014602</v>
      </c>
      <c r="C141" s="546">
        <v>1080</v>
      </c>
      <c r="D141" s="546" t="s">
        <v>548</v>
      </c>
      <c r="E141" s="546">
        <v>1000015952</v>
      </c>
      <c r="F141" s="546">
        <v>73082011</v>
      </c>
      <c r="G141" s="534"/>
      <c r="H141" s="546">
        <v>18</v>
      </c>
      <c r="I141" s="535"/>
      <c r="J141" s="538" t="s">
        <v>582</v>
      </c>
      <c r="K141" s="546" t="s">
        <v>300</v>
      </c>
      <c r="L141" s="546">
        <v>3</v>
      </c>
      <c r="M141" s="547"/>
      <c r="N141" s="548" t="str">
        <f t="shared" si="7"/>
        <v>INCLUDED</v>
      </c>
      <c r="O141" s="635">
        <f t="shared" si="8"/>
        <v>0</v>
      </c>
      <c r="P141" s="635">
        <f t="shared" si="9"/>
        <v>0</v>
      </c>
      <c r="Q141" s="640">
        <f>Discount!$H$36</f>
        <v>0</v>
      </c>
      <c r="R141" s="640">
        <f t="shared" si="10"/>
        <v>0</v>
      </c>
      <c r="S141" s="640">
        <f t="shared" si="11"/>
        <v>0</v>
      </c>
      <c r="T141" s="768">
        <f t="shared" si="5"/>
        <v>0</v>
      </c>
    </row>
    <row r="142" spans="1:20" ht="78.75">
      <c r="A142" s="536">
        <v>34</v>
      </c>
      <c r="B142" s="546">
        <v>7000014602</v>
      </c>
      <c r="C142" s="546">
        <v>1090</v>
      </c>
      <c r="D142" s="546" t="s">
        <v>548</v>
      </c>
      <c r="E142" s="546">
        <v>1000015954</v>
      </c>
      <c r="F142" s="546">
        <v>73082011</v>
      </c>
      <c r="G142" s="534"/>
      <c r="H142" s="546">
        <v>18</v>
      </c>
      <c r="I142" s="535"/>
      <c r="J142" s="538" t="s">
        <v>526</v>
      </c>
      <c r="K142" s="546" t="s">
        <v>300</v>
      </c>
      <c r="L142" s="546">
        <v>13</v>
      </c>
      <c r="M142" s="547"/>
      <c r="N142" s="548" t="str">
        <f t="shared" si="7"/>
        <v>INCLUDED</v>
      </c>
      <c r="O142" s="635">
        <f t="shared" si="8"/>
        <v>0</v>
      </c>
      <c r="P142" s="635">
        <f t="shared" si="9"/>
        <v>0</v>
      </c>
      <c r="Q142" s="640">
        <f>Discount!$H$36</f>
        <v>0</v>
      </c>
      <c r="R142" s="640">
        <f t="shared" si="10"/>
        <v>0</v>
      </c>
      <c r="S142" s="640">
        <f t="shared" si="11"/>
        <v>0</v>
      </c>
      <c r="T142" s="768">
        <f t="shared" si="5"/>
        <v>0</v>
      </c>
    </row>
    <row r="143" spans="1:20">
      <c r="A143" s="459">
        <v>35</v>
      </c>
      <c r="B143" s="546">
        <v>7000014602</v>
      </c>
      <c r="C143" s="546">
        <v>1280</v>
      </c>
      <c r="D143" s="546" t="s">
        <v>556</v>
      </c>
      <c r="E143" s="546">
        <v>1000032055</v>
      </c>
      <c r="F143" s="546">
        <v>72159090</v>
      </c>
      <c r="G143" s="534"/>
      <c r="H143" s="546">
        <v>18</v>
      </c>
      <c r="I143" s="535"/>
      <c r="J143" s="538" t="s">
        <v>525</v>
      </c>
      <c r="K143" s="546" t="s">
        <v>303</v>
      </c>
      <c r="L143" s="546">
        <v>2</v>
      </c>
      <c r="M143" s="547"/>
      <c r="N143" s="548" t="str">
        <f t="shared" si="7"/>
        <v>INCLUDED</v>
      </c>
      <c r="O143" s="635">
        <f t="shared" si="8"/>
        <v>0</v>
      </c>
      <c r="P143" s="635">
        <f t="shared" si="9"/>
        <v>0</v>
      </c>
      <c r="Q143" s="640">
        <f>Discount!$H$36</f>
        <v>0</v>
      </c>
      <c r="R143" s="640">
        <f t="shared" si="10"/>
        <v>0</v>
      </c>
      <c r="S143" s="640">
        <f t="shared" si="11"/>
        <v>0</v>
      </c>
      <c r="T143" s="768">
        <f t="shared" si="5"/>
        <v>0</v>
      </c>
    </row>
    <row r="144" spans="1:20" s="758" customFormat="1" ht="18.75">
      <c r="A144" s="771" t="s">
        <v>932</v>
      </c>
      <c r="B144" s="753" t="s">
        <v>679</v>
      </c>
      <c r="C144" s="754"/>
      <c r="D144" s="755"/>
      <c r="E144" s="754"/>
      <c r="F144" s="754"/>
      <c r="G144" s="756"/>
      <c r="H144" s="754"/>
      <c r="I144" s="757"/>
      <c r="J144" s="755"/>
      <c r="K144" s="754"/>
      <c r="L144" s="754"/>
      <c r="M144" s="752"/>
      <c r="N144" s="548"/>
      <c r="O144" s="635">
        <f t="shared" si="8"/>
        <v>0</v>
      </c>
      <c r="P144" s="635">
        <f t="shared" si="9"/>
        <v>0</v>
      </c>
      <c r="Q144" s="640">
        <f>Discount!$H$36</f>
        <v>0</v>
      </c>
      <c r="R144" s="640">
        <f t="shared" si="10"/>
        <v>0</v>
      </c>
      <c r="S144" s="640">
        <f t="shared" si="11"/>
        <v>0</v>
      </c>
    </row>
    <row r="145" spans="1:20" ht="78.75">
      <c r="A145" s="536">
        <v>1</v>
      </c>
      <c r="B145" s="546">
        <v>7000016417</v>
      </c>
      <c r="C145" s="546">
        <v>30</v>
      </c>
      <c r="D145" s="546" t="s">
        <v>680</v>
      </c>
      <c r="E145" s="546">
        <v>1000015954</v>
      </c>
      <c r="F145" s="546">
        <v>73082011</v>
      </c>
      <c r="G145" s="534"/>
      <c r="H145" s="546">
        <v>18</v>
      </c>
      <c r="I145" s="535"/>
      <c r="J145" s="538" t="s">
        <v>526</v>
      </c>
      <c r="K145" s="546" t="s">
        <v>300</v>
      </c>
      <c r="L145" s="546">
        <v>52</v>
      </c>
      <c r="M145" s="547"/>
      <c r="N145" s="548" t="str">
        <f t="shared" si="7"/>
        <v>INCLUDED</v>
      </c>
      <c r="O145" s="635">
        <f t="shared" si="8"/>
        <v>0</v>
      </c>
      <c r="P145" s="635">
        <f t="shared" si="9"/>
        <v>0</v>
      </c>
      <c r="Q145" s="640">
        <f>Discount!$H$36</f>
        <v>0</v>
      </c>
      <c r="R145" s="640">
        <f t="shared" si="10"/>
        <v>0</v>
      </c>
      <c r="S145" s="640">
        <f t="shared" si="11"/>
        <v>0</v>
      </c>
      <c r="T145" s="768"/>
    </row>
    <row r="146" spans="1:20" ht="47.25">
      <c r="A146" s="536">
        <v>2</v>
      </c>
      <c r="B146" s="546">
        <v>7000016417</v>
      </c>
      <c r="C146" s="546">
        <v>40</v>
      </c>
      <c r="D146" s="546" t="s">
        <v>680</v>
      </c>
      <c r="E146" s="546">
        <v>1000015952</v>
      </c>
      <c r="F146" s="546">
        <v>73082011</v>
      </c>
      <c r="G146" s="534"/>
      <c r="H146" s="546">
        <v>18</v>
      </c>
      <c r="I146" s="535"/>
      <c r="J146" s="538" t="s">
        <v>582</v>
      </c>
      <c r="K146" s="546" t="s">
        <v>300</v>
      </c>
      <c r="L146" s="546">
        <v>5</v>
      </c>
      <c r="M146" s="547"/>
      <c r="N146" s="548" t="str">
        <f t="shared" si="7"/>
        <v>INCLUDED</v>
      </c>
      <c r="O146" s="635">
        <f t="shared" si="8"/>
        <v>0</v>
      </c>
      <c r="P146" s="635">
        <f t="shared" si="9"/>
        <v>0</v>
      </c>
      <c r="Q146" s="640">
        <f>Discount!$H$36</f>
        <v>0</v>
      </c>
      <c r="R146" s="640">
        <f t="shared" si="10"/>
        <v>0</v>
      </c>
      <c r="S146" s="640">
        <f t="shared" si="11"/>
        <v>0</v>
      </c>
      <c r="T146" s="768"/>
    </row>
    <row r="147" spans="1:20" ht="63">
      <c r="A147" s="536">
        <v>3</v>
      </c>
      <c r="B147" s="546">
        <v>7000016417</v>
      </c>
      <c r="C147" s="546">
        <v>50</v>
      </c>
      <c r="D147" s="546" t="s">
        <v>680</v>
      </c>
      <c r="E147" s="546">
        <v>1000011713</v>
      </c>
      <c r="F147" s="546">
        <v>73082011</v>
      </c>
      <c r="G147" s="534"/>
      <c r="H147" s="546">
        <v>18</v>
      </c>
      <c r="I147" s="535"/>
      <c r="J147" s="538" t="s">
        <v>489</v>
      </c>
      <c r="K147" s="546" t="s">
        <v>300</v>
      </c>
      <c r="L147" s="546">
        <v>2</v>
      </c>
      <c r="M147" s="547"/>
      <c r="N147" s="548" t="str">
        <f t="shared" ref="N147:N209" si="12">IF(M147=0, "INCLUDED", IF(ISERROR(M147*L147), M147, M147*L147))</f>
        <v>INCLUDED</v>
      </c>
      <c r="O147" s="635">
        <f t="shared" ref="O147:O209" si="13">IF(N147="Included",0,N147)</f>
        <v>0</v>
      </c>
      <c r="P147" s="635">
        <f t="shared" ref="P147:P209" si="14">IF( I147="",H147*(IF(N147="Included",0,N147))/100,I147*(IF(N147="Included",0,N147)))</f>
        <v>0</v>
      </c>
      <c r="Q147" s="640">
        <f>Discount!$H$36</f>
        <v>0</v>
      </c>
      <c r="R147" s="640">
        <f t="shared" ref="R147:R209" si="15">Q147*O147</f>
        <v>0</v>
      </c>
      <c r="S147" s="640">
        <f t="shared" ref="S147:S209" si="16">IF(I147="",H147*R147/100,I147*R147)</f>
        <v>0</v>
      </c>
      <c r="T147" s="768"/>
    </row>
    <row r="148" spans="1:20" ht="47.25">
      <c r="A148" s="536">
        <v>4</v>
      </c>
      <c r="B148" s="546">
        <v>7000016417</v>
      </c>
      <c r="C148" s="546">
        <v>60</v>
      </c>
      <c r="D148" s="546" t="s">
        <v>680</v>
      </c>
      <c r="E148" s="546">
        <v>1000012373</v>
      </c>
      <c r="F148" s="546">
        <v>73082011</v>
      </c>
      <c r="G148" s="534"/>
      <c r="H148" s="546">
        <v>18</v>
      </c>
      <c r="I148" s="535"/>
      <c r="J148" s="538" t="s">
        <v>490</v>
      </c>
      <c r="K148" s="546" t="s">
        <v>300</v>
      </c>
      <c r="L148" s="546">
        <v>6</v>
      </c>
      <c r="M148" s="547"/>
      <c r="N148" s="548" t="str">
        <f t="shared" si="12"/>
        <v>INCLUDED</v>
      </c>
      <c r="O148" s="635">
        <f t="shared" si="13"/>
        <v>0</v>
      </c>
      <c r="P148" s="635">
        <f t="shared" si="14"/>
        <v>0</v>
      </c>
      <c r="Q148" s="640">
        <f>Discount!$H$36</f>
        <v>0</v>
      </c>
      <c r="R148" s="640">
        <f t="shared" si="15"/>
        <v>0</v>
      </c>
      <c r="S148" s="640">
        <f t="shared" si="16"/>
        <v>0</v>
      </c>
      <c r="T148" s="768"/>
    </row>
    <row r="149" spans="1:20">
      <c r="A149" s="536">
        <v>5</v>
      </c>
      <c r="B149" s="546">
        <v>7000016417</v>
      </c>
      <c r="C149" s="546">
        <v>70</v>
      </c>
      <c r="D149" s="546" t="s">
        <v>681</v>
      </c>
      <c r="E149" s="546">
        <v>1000028251</v>
      </c>
      <c r="F149" s="546">
        <v>85176260</v>
      </c>
      <c r="G149" s="534"/>
      <c r="H149" s="546">
        <v>18</v>
      </c>
      <c r="I149" s="535"/>
      <c r="J149" s="538" t="s">
        <v>717</v>
      </c>
      <c r="K149" s="546" t="s">
        <v>302</v>
      </c>
      <c r="L149" s="546">
        <v>1</v>
      </c>
      <c r="M149" s="547"/>
      <c r="N149" s="548" t="str">
        <f t="shared" si="12"/>
        <v>INCLUDED</v>
      </c>
      <c r="O149" s="635">
        <f t="shared" si="13"/>
        <v>0</v>
      </c>
      <c r="P149" s="635">
        <f t="shared" si="14"/>
        <v>0</v>
      </c>
      <c r="Q149" s="640">
        <f>Discount!$H$36</f>
        <v>0</v>
      </c>
      <c r="R149" s="640">
        <f t="shared" si="15"/>
        <v>0</v>
      </c>
      <c r="S149" s="640">
        <f t="shared" si="16"/>
        <v>0</v>
      </c>
      <c r="T149" s="768"/>
    </row>
    <row r="150" spans="1:20">
      <c r="A150" s="536">
        <v>6</v>
      </c>
      <c r="B150" s="546">
        <v>7000016417</v>
      </c>
      <c r="C150" s="546">
        <v>80</v>
      </c>
      <c r="D150" s="546" t="s">
        <v>681</v>
      </c>
      <c r="E150" s="546">
        <v>1000023719</v>
      </c>
      <c r="F150" s="546">
        <v>85176260</v>
      </c>
      <c r="G150" s="534"/>
      <c r="H150" s="546">
        <v>18</v>
      </c>
      <c r="I150" s="535"/>
      <c r="J150" s="538" t="s">
        <v>718</v>
      </c>
      <c r="K150" s="546" t="s">
        <v>301</v>
      </c>
      <c r="L150" s="546">
        <v>2</v>
      </c>
      <c r="M150" s="547"/>
      <c r="N150" s="548" t="str">
        <f t="shared" si="12"/>
        <v>INCLUDED</v>
      </c>
      <c r="O150" s="635">
        <f t="shared" si="13"/>
        <v>0</v>
      </c>
      <c r="P150" s="635">
        <f t="shared" si="14"/>
        <v>0</v>
      </c>
      <c r="Q150" s="640">
        <f>Discount!$H$36</f>
        <v>0</v>
      </c>
      <c r="R150" s="640">
        <f t="shared" si="15"/>
        <v>0</v>
      </c>
      <c r="S150" s="640">
        <f t="shared" si="16"/>
        <v>0</v>
      </c>
      <c r="T150" s="768"/>
    </row>
    <row r="151" spans="1:20" ht="31.5">
      <c r="A151" s="536">
        <v>7</v>
      </c>
      <c r="B151" s="546">
        <v>7000016417</v>
      </c>
      <c r="C151" s="546">
        <v>90</v>
      </c>
      <c r="D151" s="546" t="s">
        <v>681</v>
      </c>
      <c r="E151" s="546">
        <v>1000031374</v>
      </c>
      <c r="F151" s="546">
        <v>85176290</v>
      </c>
      <c r="G151" s="534"/>
      <c r="H151" s="546">
        <v>18</v>
      </c>
      <c r="I151" s="535"/>
      <c r="J151" s="538" t="s">
        <v>719</v>
      </c>
      <c r="K151" s="546" t="s">
        <v>302</v>
      </c>
      <c r="L151" s="546">
        <v>2</v>
      </c>
      <c r="M151" s="547"/>
      <c r="N151" s="548" t="str">
        <f t="shared" si="12"/>
        <v>INCLUDED</v>
      </c>
      <c r="O151" s="635">
        <f t="shared" si="13"/>
        <v>0</v>
      </c>
      <c r="P151" s="635">
        <f t="shared" si="14"/>
        <v>0</v>
      </c>
      <c r="Q151" s="640">
        <f>Discount!$H$36</f>
        <v>0</v>
      </c>
      <c r="R151" s="640">
        <f t="shared" si="15"/>
        <v>0</v>
      </c>
      <c r="S151" s="640">
        <f t="shared" si="16"/>
        <v>0</v>
      </c>
      <c r="T151" s="768"/>
    </row>
    <row r="152" spans="1:20" ht="31.5">
      <c r="A152" s="536">
        <v>8</v>
      </c>
      <c r="B152" s="546">
        <v>7000016417</v>
      </c>
      <c r="C152" s="546">
        <v>100</v>
      </c>
      <c r="D152" s="546" t="s">
        <v>681</v>
      </c>
      <c r="E152" s="546">
        <v>1000034950</v>
      </c>
      <c r="F152" s="546">
        <v>85176990</v>
      </c>
      <c r="G152" s="534"/>
      <c r="H152" s="546">
        <v>18</v>
      </c>
      <c r="I152" s="535"/>
      <c r="J152" s="538" t="s">
        <v>720</v>
      </c>
      <c r="K152" s="546" t="s">
        <v>301</v>
      </c>
      <c r="L152" s="546">
        <v>2</v>
      </c>
      <c r="M152" s="547"/>
      <c r="N152" s="548" t="str">
        <f t="shared" si="12"/>
        <v>INCLUDED</v>
      </c>
      <c r="O152" s="635">
        <f t="shared" si="13"/>
        <v>0</v>
      </c>
      <c r="P152" s="635">
        <f t="shared" si="14"/>
        <v>0</v>
      </c>
      <c r="Q152" s="640">
        <f>Discount!$H$36</f>
        <v>0</v>
      </c>
      <c r="R152" s="640">
        <f t="shared" si="15"/>
        <v>0</v>
      </c>
      <c r="S152" s="640">
        <f t="shared" si="16"/>
        <v>0</v>
      </c>
      <c r="T152" s="768"/>
    </row>
    <row r="153" spans="1:20">
      <c r="A153" s="536">
        <v>9</v>
      </c>
      <c r="B153" s="546">
        <v>7000016417</v>
      </c>
      <c r="C153" s="546">
        <v>110</v>
      </c>
      <c r="D153" s="546" t="s">
        <v>681</v>
      </c>
      <c r="E153" s="546">
        <v>1000026228</v>
      </c>
      <c r="F153" s="546">
        <v>85176290</v>
      </c>
      <c r="G153" s="534"/>
      <c r="H153" s="546">
        <v>18</v>
      </c>
      <c r="I153" s="535"/>
      <c r="J153" s="538" t="s">
        <v>721</v>
      </c>
      <c r="K153" s="546" t="s">
        <v>301</v>
      </c>
      <c r="L153" s="546">
        <v>1</v>
      </c>
      <c r="M153" s="547"/>
      <c r="N153" s="548" t="str">
        <f t="shared" si="12"/>
        <v>INCLUDED</v>
      </c>
      <c r="O153" s="635">
        <f t="shared" si="13"/>
        <v>0</v>
      </c>
      <c r="P153" s="635">
        <f t="shared" si="14"/>
        <v>0</v>
      </c>
      <c r="Q153" s="640">
        <f>Discount!$H$36</f>
        <v>0</v>
      </c>
      <c r="R153" s="640">
        <f t="shared" si="15"/>
        <v>0</v>
      </c>
      <c r="S153" s="640">
        <f t="shared" si="16"/>
        <v>0</v>
      </c>
      <c r="T153" s="768"/>
    </row>
    <row r="154" spans="1:20">
      <c r="A154" s="536">
        <v>10</v>
      </c>
      <c r="B154" s="546">
        <v>7000016417</v>
      </c>
      <c r="C154" s="546">
        <v>120</v>
      </c>
      <c r="D154" s="546" t="s">
        <v>681</v>
      </c>
      <c r="E154" s="546">
        <v>1000028495</v>
      </c>
      <c r="F154" s="546">
        <v>84715000</v>
      </c>
      <c r="G154" s="534"/>
      <c r="H154" s="546">
        <v>18</v>
      </c>
      <c r="I154" s="535"/>
      <c r="J154" s="538" t="s">
        <v>722</v>
      </c>
      <c r="K154" s="546" t="s">
        <v>301</v>
      </c>
      <c r="L154" s="546">
        <v>1</v>
      </c>
      <c r="M154" s="547"/>
      <c r="N154" s="548" t="str">
        <f t="shared" si="12"/>
        <v>INCLUDED</v>
      </c>
      <c r="O154" s="635">
        <f t="shared" si="13"/>
        <v>0</v>
      </c>
      <c r="P154" s="635">
        <f t="shared" si="14"/>
        <v>0</v>
      </c>
      <c r="Q154" s="640">
        <f>Discount!$H$36</f>
        <v>0</v>
      </c>
      <c r="R154" s="640">
        <f t="shared" si="15"/>
        <v>0</v>
      </c>
      <c r="S154" s="640">
        <f t="shared" si="16"/>
        <v>0</v>
      </c>
      <c r="T154" s="768"/>
    </row>
    <row r="155" spans="1:20">
      <c r="A155" s="536">
        <v>11</v>
      </c>
      <c r="B155" s="546">
        <v>7000016417</v>
      </c>
      <c r="C155" s="546">
        <v>130</v>
      </c>
      <c r="D155" s="546" t="s">
        <v>681</v>
      </c>
      <c r="E155" s="546">
        <v>1000028265</v>
      </c>
      <c r="F155" s="546">
        <v>85238020</v>
      </c>
      <c r="G155" s="534"/>
      <c r="H155" s="546">
        <v>18</v>
      </c>
      <c r="I155" s="535"/>
      <c r="J155" s="538" t="s">
        <v>723</v>
      </c>
      <c r="K155" s="546" t="s">
        <v>301</v>
      </c>
      <c r="L155" s="546">
        <v>1</v>
      </c>
      <c r="M155" s="547"/>
      <c r="N155" s="548" t="str">
        <f t="shared" si="12"/>
        <v>INCLUDED</v>
      </c>
      <c r="O155" s="635">
        <f t="shared" si="13"/>
        <v>0</v>
      </c>
      <c r="P155" s="635">
        <f t="shared" si="14"/>
        <v>0</v>
      </c>
      <c r="Q155" s="640">
        <f>Discount!$H$36</f>
        <v>0</v>
      </c>
      <c r="R155" s="640">
        <f t="shared" si="15"/>
        <v>0</v>
      </c>
      <c r="S155" s="640">
        <f t="shared" si="16"/>
        <v>0</v>
      </c>
      <c r="T155" s="768"/>
    </row>
    <row r="156" spans="1:20" ht="31.5">
      <c r="A156" s="536">
        <v>12</v>
      </c>
      <c r="B156" s="546">
        <v>7000016417</v>
      </c>
      <c r="C156" s="546">
        <v>140</v>
      </c>
      <c r="D156" s="546" t="s">
        <v>681</v>
      </c>
      <c r="E156" s="546">
        <v>1000034998</v>
      </c>
      <c r="F156" s="546">
        <v>85171890</v>
      </c>
      <c r="G156" s="534"/>
      <c r="H156" s="546">
        <v>18</v>
      </c>
      <c r="I156" s="535"/>
      <c r="J156" s="538" t="s">
        <v>724</v>
      </c>
      <c r="K156" s="546" t="s">
        <v>301</v>
      </c>
      <c r="L156" s="546">
        <v>2</v>
      </c>
      <c r="M156" s="547"/>
      <c r="N156" s="548" t="str">
        <f t="shared" si="12"/>
        <v>INCLUDED</v>
      </c>
      <c r="O156" s="635">
        <f t="shared" si="13"/>
        <v>0</v>
      </c>
      <c r="P156" s="635">
        <f t="shared" si="14"/>
        <v>0</v>
      </c>
      <c r="Q156" s="640">
        <f>Discount!$H$36</f>
        <v>0</v>
      </c>
      <c r="R156" s="640">
        <f t="shared" si="15"/>
        <v>0</v>
      </c>
      <c r="S156" s="640">
        <f t="shared" si="16"/>
        <v>0</v>
      </c>
      <c r="T156" s="768"/>
    </row>
    <row r="157" spans="1:20" ht="78.75">
      <c r="A157" s="536">
        <v>13</v>
      </c>
      <c r="B157" s="546">
        <v>7000016417</v>
      </c>
      <c r="C157" s="546">
        <v>160</v>
      </c>
      <c r="D157" s="546" t="s">
        <v>682</v>
      </c>
      <c r="E157" s="546">
        <v>1000031371</v>
      </c>
      <c r="F157" s="546">
        <v>85176260</v>
      </c>
      <c r="G157" s="534"/>
      <c r="H157" s="546">
        <v>18</v>
      </c>
      <c r="I157" s="535"/>
      <c r="J157" s="538" t="s">
        <v>725</v>
      </c>
      <c r="K157" s="546" t="s">
        <v>302</v>
      </c>
      <c r="L157" s="546">
        <v>1</v>
      </c>
      <c r="M157" s="547"/>
      <c r="N157" s="548" t="str">
        <f t="shared" si="12"/>
        <v>INCLUDED</v>
      </c>
      <c r="O157" s="635">
        <f t="shared" si="13"/>
        <v>0</v>
      </c>
      <c r="P157" s="635">
        <f t="shared" si="14"/>
        <v>0</v>
      </c>
      <c r="Q157" s="640">
        <f>Discount!$H$36</f>
        <v>0</v>
      </c>
      <c r="R157" s="640">
        <f t="shared" si="15"/>
        <v>0</v>
      </c>
      <c r="S157" s="640">
        <f t="shared" si="16"/>
        <v>0</v>
      </c>
      <c r="T157" s="768"/>
    </row>
    <row r="158" spans="1:20">
      <c r="A158" s="536">
        <v>14</v>
      </c>
      <c r="B158" s="546">
        <v>7000016417</v>
      </c>
      <c r="C158" s="546">
        <v>170</v>
      </c>
      <c r="D158" s="546" t="s">
        <v>682</v>
      </c>
      <c r="E158" s="546">
        <v>1000023719</v>
      </c>
      <c r="F158" s="546">
        <v>85176260</v>
      </c>
      <c r="G158" s="534"/>
      <c r="H158" s="546">
        <v>18</v>
      </c>
      <c r="I158" s="535"/>
      <c r="J158" s="538" t="s">
        <v>718</v>
      </c>
      <c r="K158" s="546" t="s">
        <v>301</v>
      </c>
      <c r="L158" s="546">
        <v>1</v>
      </c>
      <c r="M158" s="547"/>
      <c r="N158" s="548" t="str">
        <f t="shared" si="12"/>
        <v>INCLUDED</v>
      </c>
      <c r="O158" s="635">
        <f t="shared" si="13"/>
        <v>0</v>
      </c>
      <c r="P158" s="635">
        <f t="shared" si="14"/>
        <v>0</v>
      </c>
      <c r="Q158" s="640">
        <f>Discount!$H$36</f>
        <v>0</v>
      </c>
      <c r="R158" s="640">
        <f t="shared" si="15"/>
        <v>0</v>
      </c>
      <c r="S158" s="640">
        <f t="shared" si="16"/>
        <v>0</v>
      </c>
      <c r="T158" s="768"/>
    </row>
    <row r="159" spans="1:20">
      <c r="A159" s="536">
        <v>15</v>
      </c>
      <c r="B159" s="546">
        <v>7000016417</v>
      </c>
      <c r="C159" s="546">
        <v>180</v>
      </c>
      <c r="D159" s="546" t="s">
        <v>682</v>
      </c>
      <c r="E159" s="546">
        <v>1000032570</v>
      </c>
      <c r="F159" s="546">
        <v>85176290</v>
      </c>
      <c r="G159" s="534"/>
      <c r="H159" s="546">
        <v>18</v>
      </c>
      <c r="I159" s="535"/>
      <c r="J159" s="538" t="s">
        <v>726</v>
      </c>
      <c r="K159" s="546" t="s">
        <v>301</v>
      </c>
      <c r="L159" s="546">
        <v>1</v>
      </c>
      <c r="M159" s="547"/>
      <c r="N159" s="548" t="str">
        <f t="shared" si="12"/>
        <v>INCLUDED</v>
      </c>
      <c r="O159" s="635">
        <f t="shared" si="13"/>
        <v>0</v>
      </c>
      <c r="P159" s="635">
        <f t="shared" si="14"/>
        <v>0</v>
      </c>
      <c r="Q159" s="640">
        <f>Discount!$H$36</f>
        <v>0</v>
      </c>
      <c r="R159" s="640">
        <f t="shared" si="15"/>
        <v>0</v>
      </c>
      <c r="S159" s="640">
        <f t="shared" si="16"/>
        <v>0</v>
      </c>
      <c r="T159" s="768"/>
    </row>
    <row r="160" spans="1:20" ht="31.5">
      <c r="A160" s="536">
        <v>16</v>
      </c>
      <c r="B160" s="546">
        <v>7000016417</v>
      </c>
      <c r="C160" s="546">
        <v>190</v>
      </c>
      <c r="D160" s="546" t="s">
        <v>682</v>
      </c>
      <c r="E160" s="546">
        <v>1000031374</v>
      </c>
      <c r="F160" s="546">
        <v>85176290</v>
      </c>
      <c r="G160" s="534"/>
      <c r="H160" s="546">
        <v>18</v>
      </c>
      <c r="I160" s="535"/>
      <c r="J160" s="538" t="s">
        <v>719</v>
      </c>
      <c r="K160" s="546" t="s">
        <v>302</v>
      </c>
      <c r="L160" s="546">
        <v>1</v>
      </c>
      <c r="M160" s="547"/>
      <c r="N160" s="548" t="str">
        <f t="shared" si="12"/>
        <v>INCLUDED</v>
      </c>
      <c r="O160" s="635">
        <f t="shared" si="13"/>
        <v>0</v>
      </c>
      <c r="P160" s="635">
        <f t="shared" si="14"/>
        <v>0</v>
      </c>
      <c r="Q160" s="640">
        <f>Discount!$H$36</f>
        <v>0</v>
      </c>
      <c r="R160" s="640">
        <f t="shared" si="15"/>
        <v>0</v>
      </c>
      <c r="S160" s="640">
        <f t="shared" si="16"/>
        <v>0</v>
      </c>
      <c r="T160" s="768"/>
    </row>
    <row r="161" spans="1:20" ht="31.5">
      <c r="A161" s="536">
        <v>17</v>
      </c>
      <c r="B161" s="546">
        <v>7000016417</v>
      </c>
      <c r="C161" s="546">
        <v>200</v>
      </c>
      <c r="D161" s="546" t="s">
        <v>682</v>
      </c>
      <c r="E161" s="546">
        <v>1000034950</v>
      </c>
      <c r="F161" s="546">
        <v>85176990</v>
      </c>
      <c r="G161" s="534"/>
      <c r="H161" s="546">
        <v>18</v>
      </c>
      <c r="I161" s="535"/>
      <c r="J161" s="538" t="s">
        <v>720</v>
      </c>
      <c r="K161" s="546" t="s">
        <v>301</v>
      </c>
      <c r="L161" s="546">
        <v>1</v>
      </c>
      <c r="M161" s="547"/>
      <c r="N161" s="548" t="str">
        <f t="shared" si="12"/>
        <v>INCLUDED</v>
      </c>
      <c r="O161" s="635">
        <f t="shared" si="13"/>
        <v>0</v>
      </c>
      <c r="P161" s="635">
        <f t="shared" si="14"/>
        <v>0</v>
      </c>
      <c r="Q161" s="640">
        <f>Discount!$H$36</f>
        <v>0</v>
      </c>
      <c r="R161" s="640">
        <f t="shared" si="15"/>
        <v>0</v>
      </c>
      <c r="S161" s="640">
        <f t="shared" si="16"/>
        <v>0</v>
      </c>
      <c r="T161" s="768"/>
    </row>
    <row r="162" spans="1:20" ht="31.5">
      <c r="A162" s="536">
        <v>18</v>
      </c>
      <c r="B162" s="546">
        <v>7000016417</v>
      </c>
      <c r="C162" s="546">
        <v>210</v>
      </c>
      <c r="D162" s="546" t="s">
        <v>682</v>
      </c>
      <c r="E162" s="546">
        <v>1000034998</v>
      </c>
      <c r="F162" s="546">
        <v>85171890</v>
      </c>
      <c r="G162" s="534"/>
      <c r="H162" s="546">
        <v>18</v>
      </c>
      <c r="I162" s="535"/>
      <c r="J162" s="538" t="s">
        <v>724</v>
      </c>
      <c r="K162" s="546" t="s">
        <v>301</v>
      </c>
      <c r="L162" s="546">
        <v>1</v>
      </c>
      <c r="M162" s="547"/>
      <c r="N162" s="548" t="str">
        <f t="shared" si="12"/>
        <v>INCLUDED</v>
      </c>
      <c r="O162" s="635">
        <f t="shared" si="13"/>
        <v>0</v>
      </c>
      <c r="P162" s="635">
        <f t="shared" si="14"/>
        <v>0</v>
      </c>
      <c r="Q162" s="640">
        <f>Discount!$H$36</f>
        <v>0</v>
      </c>
      <c r="R162" s="640">
        <f t="shared" si="15"/>
        <v>0</v>
      </c>
      <c r="S162" s="640">
        <f t="shared" si="16"/>
        <v>0</v>
      </c>
      <c r="T162" s="768"/>
    </row>
    <row r="163" spans="1:20" ht="31.5">
      <c r="A163" s="536">
        <v>19</v>
      </c>
      <c r="B163" s="546">
        <v>7000016417</v>
      </c>
      <c r="C163" s="546">
        <v>220</v>
      </c>
      <c r="D163" s="546" t="s">
        <v>682</v>
      </c>
      <c r="E163" s="546">
        <v>1000031398</v>
      </c>
      <c r="F163" s="546">
        <v>85171890</v>
      </c>
      <c r="G163" s="534"/>
      <c r="H163" s="546">
        <v>18</v>
      </c>
      <c r="I163" s="535"/>
      <c r="J163" s="538" t="s">
        <v>727</v>
      </c>
      <c r="K163" s="546" t="s">
        <v>302</v>
      </c>
      <c r="L163" s="546">
        <v>1</v>
      </c>
      <c r="M163" s="547"/>
      <c r="N163" s="548" t="str">
        <f t="shared" si="12"/>
        <v>INCLUDED</v>
      </c>
      <c r="O163" s="635">
        <f t="shared" si="13"/>
        <v>0</v>
      </c>
      <c r="P163" s="635">
        <f t="shared" si="14"/>
        <v>0</v>
      </c>
      <c r="Q163" s="640">
        <f>Discount!$H$36</f>
        <v>0</v>
      </c>
      <c r="R163" s="640">
        <f t="shared" si="15"/>
        <v>0</v>
      </c>
      <c r="S163" s="640">
        <f t="shared" si="16"/>
        <v>0</v>
      </c>
      <c r="T163" s="768"/>
    </row>
    <row r="164" spans="1:20" ht="31.5">
      <c r="A164" s="536">
        <v>20</v>
      </c>
      <c r="B164" s="546">
        <v>7000016417</v>
      </c>
      <c r="C164" s="546">
        <v>230</v>
      </c>
      <c r="D164" s="546" t="s">
        <v>683</v>
      </c>
      <c r="E164" s="546">
        <v>1000057896</v>
      </c>
      <c r="F164" s="546">
        <v>85042330</v>
      </c>
      <c r="G164" s="534"/>
      <c r="H164" s="546">
        <v>18</v>
      </c>
      <c r="I164" s="535"/>
      <c r="J164" s="538" t="s">
        <v>728</v>
      </c>
      <c r="K164" s="546" t="s">
        <v>301</v>
      </c>
      <c r="L164" s="546">
        <v>2</v>
      </c>
      <c r="M164" s="547"/>
      <c r="N164" s="548" t="str">
        <f t="shared" si="12"/>
        <v>INCLUDED</v>
      </c>
      <c r="O164" s="635">
        <f t="shared" si="13"/>
        <v>0</v>
      </c>
      <c r="P164" s="635">
        <f t="shared" si="14"/>
        <v>0</v>
      </c>
      <c r="Q164" s="640">
        <f>Discount!$H$36</f>
        <v>0</v>
      </c>
      <c r="R164" s="640">
        <f t="shared" si="15"/>
        <v>0</v>
      </c>
      <c r="S164" s="640">
        <f t="shared" si="16"/>
        <v>0</v>
      </c>
      <c r="T164" s="768"/>
    </row>
    <row r="165" spans="1:20" ht="31.5">
      <c r="A165" s="536">
        <v>21</v>
      </c>
      <c r="B165" s="546">
        <v>7000016417</v>
      </c>
      <c r="C165" s="546">
        <v>240</v>
      </c>
      <c r="D165" s="546" t="s">
        <v>683</v>
      </c>
      <c r="E165" s="546">
        <v>1000025219</v>
      </c>
      <c r="F165" s="546">
        <v>85049010</v>
      </c>
      <c r="G165" s="534"/>
      <c r="H165" s="546">
        <v>18</v>
      </c>
      <c r="I165" s="535"/>
      <c r="J165" s="538" t="s">
        <v>729</v>
      </c>
      <c r="K165" s="546" t="s">
        <v>301</v>
      </c>
      <c r="L165" s="546">
        <v>2</v>
      </c>
      <c r="M165" s="547"/>
      <c r="N165" s="548" t="str">
        <f t="shared" si="12"/>
        <v>INCLUDED</v>
      </c>
      <c r="O165" s="635">
        <f t="shared" si="13"/>
        <v>0</v>
      </c>
      <c r="P165" s="635">
        <f t="shared" si="14"/>
        <v>0</v>
      </c>
      <c r="Q165" s="640">
        <f>Discount!$H$36</f>
        <v>0</v>
      </c>
      <c r="R165" s="640">
        <f t="shared" si="15"/>
        <v>0</v>
      </c>
      <c r="S165" s="640">
        <f t="shared" si="16"/>
        <v>0</v>
      </c>
      <c r="T165" s="768"/>
    </row>
    <row r="166" spans="1:20" ht="31.5">
      <c r="A166" s="536">
        <v>22</v>
      </c>
      <c r="B166" s="546">
        <v>7000016417</v>
      </c>
      <c r="C166" s="546">
        <v>250</v>
      </c>
      <c r="D166" s="546" t="s">
        <v>683</v>
      </c>
      <c r="E166" s="546">
        <v>1000015938</v>
      </c>
      <c r="F166" s="546">
        <v>84248990</v>
      </c>
      <c r="G166" s="534"/>
      <c r="H166" s="546">
        <v>18</v>
      </c>
      <c r="I166" s="535"/>
      <c r="J166" s="538" t="s">
        <v>730</v>
      </c>
      <c r="K166" s="546" t="s">
        <v>302</v>
      </c>
      <c r="L166" s="546">
        <v>2</v>
      </c>
      <c r="M166" s="547"/>
      <c r="N166" s="548" t="str">
        <f t="shared" si="12"/>
        <v>INCLUDED</v>
      </c>
      <c r="O166" s="635">
        <f t="shared" si="13"/>
        <v>0</v>
      </c>
      <c r="P166" s="635">
        <f t="shared" si="14"/>
        <v>0</v>
      </c>
      <c r="Q166" s="640">
        <f>Discount!$H$36</f>
        <v>0</v>
      </c>
      <c r="R166" s="640">
        <f t="shared" si="15"/>
        <v>0</v>
      </c>
      <c r="S166" s="640">
        <f t="shared" si="16"/>
        <v>0</v>
      </c>
      <c r="T166" s="768"/>
    </row>
    <row r="167" spans="1:20" ht="31.5">
      <c r="A167" s="536">
        <v>23</v>
      </c>
      <c r="B167" s="546">
        <v>7000016417</v>
      </c>
      <c r="C167" s="546">
        <v>260</v>
      </c>
      <c r="D167" s="546" t="s">
        <v>683</v>
      </c>
      <c r="E167" s="546">
        <v>1000057899</v>
      </c>
      <c r="F167" s="546">
        <v>85049010</v>
      </c>
      <c r="G167" s="534"/>
      <c r="H167" s="546">
        <v>18</v>
      </c>
      <c r="I167" s="535"/>
      <c r="J167" s="538" t="s">
        <v>731</v>
      </c>
      <c r="K167" s="546" t="s">
        <v>302</v>
      </c>
      <c r="L167" s="546">
        <v>2</v>
      </c>
      <c r="M167" s="547"/>
      <c r="N167" s="548" t="str">
        <f t="shared" si="12"/>
        <v>INCLUDED</v>
      </c>
      <c r="O167" s="635">
        <f t="shared" si="13"/>
        <v>0</v>
      </c>
      <c r="P167" s="635">
        <f t="shared" si="14"/>
        <v>0</v>
      </c>
      <c r="Q167" s="640">
        <f>Discount!$H$36</f>
        <v>0</v>
      </c>
      <c r="R167" s="640">
        <f t="shared" si="15"/>
        <v>0</v>
      </c>
      <c r="S167" s="640">
        <f t="shared" si="16"/>
        <v>0</v>
      </c>
      <c r="T167" s="768"/>
    </row>
    <row r="168" spans="1:20" ht="47.25">
      <c r="A168" s="536">
        <v>24</v>
      </c>
      <c r="B168" s="546">
        <v>7000016417</v>
      </c>
      <c r="C168" s="546">
        <v>270</v>
      </c>
      <c r="D168" s="546" t="s">
        <v>684</v>
      </c>
      <c r="E168" s="546">
        <v>1000030620</v>
      </c>
      <c r="F168" s="546">
        <v>85359030</v>
      </c>
      <c r="G168" s="534"/>
      <c r="H168" s="546">
        <v>18</v>
      </c>
      <c r="I168" s="535"/>
      <c r="J168" s="538" t="s">
        <v>732</v>
      </c>
      <c r="K168" s="546" t="s">
        <v>302</v>
      </c>
      <c r="L168" s="546">
        <v>2</v>
      </c>
      <c r="M168" s="547"/>
      <c r="N168" s="548" t="str">
        <f t="shared" si="12"/>
        <v>INCLUDED</v>
      </c>
      <c r="O168" s="635">
        <f t="shared" si="13"/>
        <v>0</v>
      </c>
      <c r="P168" s="635">
        <f t="shared" si="14"/>
        <v>0</v>
      </c>
      <c r="Q168" s="640">
        <f>Discount!$H$36</f>
        <v>0</v>
      </c>
      <c r="R168" s="640">
        <f t="shared" si="15"/>
        <v>0</v>
      </c>
      <c r="S168" s="640">
        <f t="shared" si="16"/>
        <v>0</v>
      </c>
      <c r="T168" s="768"/>
    </row>
    <row r="169" spans="1:20" ht="47.25">
      <c r="A169" s="536">
        <v>25</v>
      </c>
      <c r="B169" s="546">
        <v>7000016417</v>
      </c>
      <c r="C169" s="546">
        <v>280</v>
      </c>
      <c r="D169" s="546" t="s">
        <v>684</v>
      </c>
      <c r="E169" s="546">
        <v>1000030621</v>
      </c>
      <c r="F169" s="546">
        <v>85359030</v>
      </c>
      <c r="G169" s="534"/>
      <c r="H169" s="546">
        <v>18</v>
      </c>
      <c r="I169" s="535"/>
      <c r="J169" s="538" t="s">
        <v>733</v>
      </c>
      <c r="K169" s="546" t="s">
        <v>302</v>
      </c>
      <c r="L169" s="546">
        <v>2</v>
      </c>
      <c r="M169" s="547"/>
      <c r="N169" s="548" t="str">
        <f t="shared" si="12"/>
        <v>INCLUDED</v>
      </c>
      <c r="O169" s="635">
        <f t="shared" si="13"/>
        <v>0</v>
      </c>
      <c r="P169" s="635">
        <f t="shared" si="14"/>
        <v>0</v>
      </c>
      <c r="Q169" s="640">
        <f>Discount!$H$36</f>
        <v>0</v>
      </c>
      <c r="R169" s="640">
        <f t="shared" si="15"/>
        <v>0</v>
      </c>
      <c r="S169" s="640">
        <f t="shared" si="16"/>
        <v>0</v>
      </c>
      <c r="T169" s="768"/>
    </row>
    <row r="170" spans="1:20" ht="47.25">
      <c r="A170" s="536">
        <v>26</v>
      </c>
      <c r="B170" s="546">
        <v>7000016417</v>
      </c>
      <c r="C170" s="546">
        <v>290</v>
      </c>
      <c r="D170" s="546" t="s">
        <v>684</v>
      </c>
      <c r="E170" s="546">
        <v>1000058060</v>
      </c>
      <c r="F170" s="546">
        <v>85359030</v>
      </c>
      <c r="G170" s="534"/>
      <c r="H170" s="546">
        <v>18</v>
      </c>
      <c r="I170" s="535"/>
      <c r="J170" s="538" t="s">
        <v>734</v>
      </c>
      <c r="K170" s="546" t="s">
        <v>302</v>
      </c>
      <c r="L170" s="546">
        <v>2</v>
      </c>
      <c r="M170" s="547"/>
      <c r="N170" s="548" t="str">
        <f t="shared" si="12"/>
        <v>INCLUDED</v>
      </c>
      <c r="O170" s="635">
        <f t="shared" si="13"/>
        <v>0</v>
      </c>
      <c r="P170" s="635">
        <f t="shared" si="14"/>
        <v>0</v>
      </c>
      <c r="Q170" s="640">
        <f>Discount!$H$36</f>
        <v>0</v>
      </c>
      <c r="R170" s="640">
        <f t="shared" si="15"/>
        <v>0</v>
      </c>
      <c r="S170" s="640">
        <f t="shared" si="16"/>
        <v>0</v>
      </c>
      <c r="T170" s="768"/>
    </row>
    <row r="171" spans="1:20" ht="47.25">
      <c r="A171" s="536">
        <v>27</v>
      </c>
      <c r="B171" s="546">
        <v>7000016417</v>
      </c>
      <c r="C171" s="546">
        <v>300</v>
      </c>
      <c r="D171" s="546" t="s">
        <v>684</v>
      </c>
      <c r="E171" s="546">
        <v>1000057639</v>
      </c>
      <c r="F171" s="546">
        <v>85359030</v>
      </c>
      <c r="G171" s="534"/>
      <c r="H171" s="546">
        <v>18</v>
      </c>
      <c r="I171" s="535"/>
      <c r="J171" s="538" t="s">
        <v>735</v>
      </c>
      <c r="K171" s="546" t="s">
        <v>302</v>
      </c>
      <c r="L171" s="546">
        <v>1</v>
      </c>
      <c r="M171" s="547"/>
      <c r="N171" s="548" t="str">
        <f t="shared" si="12"/>
        <v>INCLUDED</v>
      </c>
      <c r="O171" s="635">
        <f t="shared" si="13"/>
        <v>0</v>
      </c>
      <c r="P171" s="635">
        <f t="shared" si="14"/>
        <v>0</v>
      </c>
      <c r="Q171" s="640">
        <f>Discount!$H$36</f>
        <v>0</v>
      </c>
      <c r="R171" s="640">
        <f t="shared" si="15"/>
        <v>0</v>
      </c>
      <c r="S171" s="640">
        <f t="shared" si="16"/>
        <v>0</v>
      </c>
      <c r="T171" s="768"/>
    </row>
    <row r="172" spans="1:20" ht="47.25">
      <c r="A172" s="536">
        <v>28</v>
      </c>
      <c r="B172" s="546">
        <v>7000016417</v>
      </c>
      <c r="C172" s="546">
        <v>310</v>
      </c>
      <c r="D172" s="546" t="s">
        <v>685</v>
      </c>
      <c r="E172" s="546">
        <v>1000025442</v>
      </c>
      <c r="F172" s="546">
        <v>90271000</v>
      </c>
      <c r="G172" s="534"/>
      <c r="H172" s="546">
        <v>18</v>
      </c>
      <c r="I172" s="535"/>
      <c r="J172" s="538" t="s">
        <v>736</v>
      </c>
      <c r="K172" s="546" t="s">
        <v>301</v>
      </c>
      <c r="L172" s="546">
        <v>1</v>
      </c>
      <c r="M172" s="547"/>
      <c r="N172" s="548" t="str">
        <f t="shared" si="12"/>
        <v>INCLUDED</v>
      </c>
      <c r="O172" s="635">
        <f t="shared" si="13"/>
        <v>0</v>
      </c>
      <c r="P172" s="635">
        <f t="shared" si="14"/>
        <v>0</v>
      </c>
      <c r="Q172" s="640">
        <f>Discount!$H$36</f>
        <v>0</v>
      </c>
      <c r="R172" s="640">
        <f t="shared" si="15"/>
        <v>0</v>
      </c>
      <c r="S172" s="640">
        <f t="shared" si="16"/>
        <v>0</v>
      </c>
      <c r="T172" s="768"/>
    </row>
    <row r="173" spans="1:20" ht="47.25">
      <c r="A173" s="536">
        <v>29</v>
      </c>
      <c r="B173" s="546">
        <v>7000016417</v>
      </c>
      <c r="C173" s="546">
        <v>320</v>
      </c>
      <c r="D173" s="546" t="s">
        <v>685</v>
      </c>
      <c r="E173" s="546">
        <v>1000025436</v>
      </c>
      <c r="F173" s="546">
        <v>90271000</v>
      </c>
      <c r="G173" s="534"/>
      <c r="H173" s="546">
        <v>18</v>
      </c>
      <c r="I173" s="535"/>
      <c r="J173" s="538" t="s">
        <v>737</v>
      </c>
      <c r="K173" s="546" t="s">
        <v>301</v>
      </c>
      <c r="L173" s="546">
        <v>1</v>
      </c>
      <c r="M173" s="547"/>
      <c r="N173" s="548" t="str">
        <f t="shared" si="12"/>
        <v>INCLUDED</v>
      </c>
      <c r="O173" s="635">
        <f t="shared" si="13"/>
        <v>0</v>
      </c>
      <c r="P173" s="635">
        <f t="shared" si="14"/>
        <v>0</v>
      </c>
      <c r="Q173" s="640">
        <f>Discount!$H$36</f>
        <v>0</v>
      </c>
      <c r="R173" s="640">
        <f t="shared" si="15"/>
        <v>0</v>
      </c>
      <c r="S173" s="640">
        <f t="shared" si="16"/>
        <v>0</v>
      </c>
      <c r="T173" s="768"/>
    </row>
    <row r="174" spans="1:20" ht="47.25">
      <c r="A174" s="536">
        <v>30</v>
      </c>
      <c r="B174" s="546">
        <v>7000016417</v>
      </c>
      <c r="C174" s="546">
        <v>340</v>
      </c>
      <c r="D174" s="546" t="s">
        <v>685</v>
      </c>
      <c r="E174" s="546">
        <v>1000030633</v>
      </c>
      <c r="F174" s="546">
        <v>85389000</v>
      </c>
      <c r="G174" s="534"/>
      <c r="H174" s="546">
        <v>18</v>
      </c>
      <c r="I174" s="535"/>
      <c r="J174" s="538" t="s">
        <v>738</v>
      </c>
      <c r="K174" s="546" t="s">
        <v>301</v>
      </c>
      <c r="L174" s="546">
        <v>1</v>
      </c>
      <c r="M174" s="547"/>
      <c r="N174" s="548" t="str">
        <f t="shared" si="12"/>
        <v>INCLUDED</v>
      </c>
      <c r="O174" s="635">
        <f t="shared" si="13"/>
        <v>0</v>
      </c>
      <c r="P174" s="635">
        <f t="shared" si="14"/>
        <v>0</v>
      </c>
      <c r="Q174" s="640">
        <f>Discount!$H$36</f>
        <v>0</v>
      </c>
      <c r="R174" s="640">
        <f t="shared" si="15"/>
        <v>0</v>
      </c>
      <c r="S174" s="640">
        <f t="shared" si="16"/>
        <v>0</v>
      </c>
      <c r="T174" s="768"/>
    </row>
    <row r="175" spans="1:20" ht="47.25">
      <c r="A175" s="536">
        <v>31</v>
      </c>
      <c r="B175" s="546">
        <v>7000016417</v>
      </c>
      <c r="C175" s="546">
        <v>350</v>
      </c>
      <c r="D175" s="546" t="s">
        <v>685</v>
      </c>
      <c r="E175" s="546">
        <v>1000030648</v>
      </c>
      <c r="F175" s="546">
        <v>85389000</v>
      </c>
      <c r="G175" s="534"/>
      <c r="H175" s="546">
        <v>18</v>
      </c>
      <c r="I175" s="535"/>
      <c r="J175" s="538" t="s">
        <v>739</v>
      </c>
      <c r="K175" s="546" t="s">
        <v>301</v>
      </c>
      <c r="L175" s="546">
        <v>1</v>
      </c>
      <c r="M175" s="547"/>
      <c r="N175" s="548" t="str">
        <f t="shared" si="12"/>
        <v>INCLUDED</v>
      </c>
      <c r="O175" s="635">
        <f t="shared" si="13"/>
        <v>0</v>
      </c>
      <c r="P175" s="635">
        <f t="shared" si="14"/>
        <v>0</v>
      </c>
      <c r="Q175" s="640">
        <f>Discount!$H$36</f>
        <v>0</v>
      </c>
      <c r="R175" s="640">
        <f t="shared" si="15"/>
        <v>0</v>
      </c>
      <c r="S175" s="640">
        <f t="shared" si="16"/>
        <v>0</v>
      </c>
      <c r="T175" s="768"/>
    </row>
    <row r="176" spans="1:20" ht="47.25">
      <c r="A176" s="536">
        <v>32</v>
      </c>
      <c r="B176" s="546">
        <v>7000016417</v>
      </c>
      <c r="C176" s="546">
        <v>360</v>
      </c>
      <c r="D176" s="546" t="s">
        <v>685</v>
      </c>
      <c r="E176" s="546">
        <v>1000025329</v>
      </c>
      <c r="F176" s="546">
        <v>90318000</v>
      </c>
      <c r="G176" s="534"/>
      <c r="H176" s="546">
        <v>18</v>
      </c>
      <c r="I176" s="535"/>
      <c r="J176" s="538" t="s">
        <v>740</v>
      </c>
      <c r="K176" s="546" t="s">
        <v>301</v>
      </c>
      <c r="L176" s="546">
        <v>1</v>
      </c>
      <c r="M176" s="547"/>
      <c r="N176" s="548" t="str">
        <f t="shared" si="12"/>
        <v>INCLUDED</v>
      </c>
      <c r="O176" s="635">
        <f t="shared" si="13"/>
        <v>0</v>
      </c>
      <c r="P176" s="635">
        <f t="shared" si="14"/>
        <v>0</v>
      </c>
      <c r="Q176" s="640">
        <f>Discount!$H$36</f>
        <v>0</v>
      </c>
      <c r="R176" s="640">
        <f t="shared" si="15"/>
        <v>0</v>
      </c>
      <c r="S176" s="640">
        <f t="shared" si="16"/>
        <v>0</v>
      </c>
      <c r="T176" s="768"/>
    </row>
    <row r="177" spans="1:20">
      <c r="A177" s="536">
        <v>33</v>
      </c>
      <c r="B177" s="546">
        <v>7000016417</v>
      </c>
      <c r="C177" s="546">
        <v>370</v>
      </c>
      <c r="D177" s="546" t="s">
        <v>686</v>
      </c>
      <c r="E177" s="546">
        <v>1000005030</v>
      </c>
      <c r="F177" s="546">
        <v>85462040</v>
      </c>
      <c r="G177" s="534"/>
      <c r="H177" s="546">
        <v>18</v>
      </c>
      <c r="I177" s="535"/>
      <c r="J177" s="538" t="s">
        <v>741</v>
      </c>
      <c r="K177" s="546" t="s">
        <v>301</v>
      </c>
      <c r="L177" s="546">
        <v>21</v>
      </c>
      <c r="M177" s="547"/>
      <c r="N177" s="548" t="str">
        <f t="shared" si="12"/>
        <v>INCLUDED</v>
      </c>
      <c r="O177" s="635">
        <f t="shared" si="13"/>
        <v>0</v>
      </c>
      <c r="P177" s="635">
        <f t="shared" si="14"/>
        <v>0</v>
      </c>
      <c r="Q177" s="640">
        <f>Discount!$H$36</f>
        <v>0</v>
      </c>
      <c r="R177" s="640">
        <f t="shared" si="15"/>
        <v>0</v>
      </c>
      <c r="S177" s="640">
        <f t="shared" si="16"/>
        <v>0</v>
      </c>
      <c r="T177" s="768"/>
    </row>
    <row r="178" spans="1:20">
      <c r="A178" s="536">
        <v>34</v>
      </c>
      <c r="B178" s="546">
        <v>7000016417</v>
      </c>
      <c r="C178" s="546">
        <v>380</v>
      </c>
      <c r="D178" s="546" t="s">
        <v>686</v>
      </c>
      <c r="E178" s="546">
        <v>1000029252</v>
      </c>
      <c r="F178" s="546">
        <v>85354010</v>
      </c>
      <c r="G178" s="534"/>
      <c r="H178" s="546">
        <v>18</v>
      </c>
      <c r="I178" s="535"/>
      <c r="J178" s="538" t="s">
        <v>742</v>
      </c>
      <c r="K178" s="546" t="s">
        <v>301</v>
      </c>
      <c r="L178" s="546">
        <v>12</v>
      </c>
      <c r="M178" s="547"/>
      <c r="N178" s="548" t="str">
        <f t="shared" si="12"/>
        <v>INCLUDED</v>
      </c>
      <c r="O178" s="635">
        <f t="shared" si="13"/>
        <v>0</v>
      </c>
      <c r="P178" s="635">
        <f t="shared" si="14"/>
        <v>0</v>
      </c>
      <c r="Q178" s="640">
        <f>Discount!$H$36</f>
        <v>0</v>
      </c>
      <c r="R178" s="640">
        <f t="shared" si="15"/>
        <v>0</v>
      </c>
      <c r="S178" s="640">
        <f t="shared" si="16"/>
        <v>0</v>
      </c>
      <c r="T178" s="768"/>
    </row>
    <row r="179" spans="1:20" ht="31.5">
      <c r="A179" s="536">
        <v>35</v>
      </c>
      <c r="B179" s="546">
        <v>7000016417</v>
      </c>
      <c r="C179" s="546">
        <v>390</v>
      </c>
      <c r="D179" s="546" t="s">
        <v>687</v>
      </c>
      <c r="E179" s="546">
        <v>1000033307</v>
      </c>
      <c r="F179" s="546">
        <v>85359030</v>
      </c>
      <c r="G179" s="534"/>
      <c r="H179" s="546">
        <v>18</v>
      </c>
      <c r="I179" s="535"/>
      <c r="J179" s="538" t="s">
        <v>743</v>
      </c>
      <c r="K179" s="546" t="s">
        <v>302</v>
      </c>
      <c r="L179" s="546">
        <v>1</v>
      </c>
      <c r="M179" s="547"/>
      <c r="N179" s="548" t="str">
        <f t="shared" si="12"/>
        <v>INCLUDED</v>
      </c>
      <c r="O179" s="635">
        <f t="shared" si="13"/>
        <v>0</v>
      </c>
      <c r="P179" s="635">
        <f t="shared" si="14"/>
        <v>0</v>
      </c>
      <c r="Q179" s="640">
        <f>Discount!$H$36</f>
        <v>0</v>
      </c>
      <c r="R179" s="640">
        <f t="shared" si="15"/>
        <v>0</v>
      </c>
      <c r="S179" s="640">
        <f t="shared" si="16"/>
        <v>0</v>
      </c>
      <c r="T179" s="768"/>
    </row>
    <row r="180" spans="1:20" ht="31.5">
      <c r="A180" s="536">
        <v>36</v>
      </c>
      <c r="B180" s="546">
        <v>7000016417</v>
      </c>
      <c r="C180" s="546">
        <v>400</v>
      </c>
      <c r="D180" s="546" t="s">
        <v>687</v>
      </c>
      <c r="E180" s="546">
        <v>1000033305</v>
      </c>
      <c r="F180" s="546">
        <v>85359030</v>
      </c>
      <c r="G180" s="534"/>
      <c r="H180" s="546">
        <v>18</v>
      </c>
      <c r="I180" s="535"/>
      <c r="J180" s="538" t="s">
        <v>744</v>
      </c>
      <c r="K180" s="546" t="s">
        <v>301</v>
      </c>
      <c r="L180" s="546">
        <v>10</v>
      </c>
      <c r="M180" s="547"/>
      <c r="N180" s="548" t="str">
        <f t="shared" si="12"/>
        <v>INCLUDED</v>
      </c>
      <c r="O180" s="635">
        <f t="shared" si="13"/>
        <v>0</v>
      </c>
      <c r="P180" s="635">
        <f t="shared" si="14"/>
        <v>0</v>
      </c>
      <c r="Q180" s="640">
        <f>Discount!$H$36</f>
        <v>0</v>
      </c>
      <c r="R180" s="640">
        <f t="shared" si="15"/>
        <v>0</v>
      </c>
      <c r="S180" s="640">
        <f t="shared" si="16"/>
        <v>0</v>
      </c>
      <c r="T180" s="768"/>
    </row>
    <row r="181" spans="1:20" ht="31.5">
      <c r="A181" s="536">
        <v>37</v>
      </c>
      <c r="B181" s="546">
        <v>7000016417</v>
      </c>
      <c r="C181" s="546">
        <v>410</v>
      </c>
      <c r="D181" s="546" t="s">
        <v>687</v>
      </c>
      <c r="E181" s="546">
        <v>1000033342</v>
      </c>
      <c r="F181" s="546">
        <v>85359030</v>
      </c>
      <c r="G181" s="534"/>
      <c r="H181" s="546">
        <v>18</v>
      </c>
      <c r="I181" s="535"/>
      <c r="J181" s="538" t="s">
        <v>745</v>
      </c>
      <c r="K181" s="546" t="s">
        <v>301</v>
      </c>
      <c r="L181" s="546">
        <v>2</v>
      </c>
      <c r="M181" s="547"/>
      <c r="N181" s="548" t="str">
        <f t="shared" si="12"/>
        <v>INCLUDED</v>
      </c>
      <c r="O181" s="635">
        <f t="shared" si="13"/>
        <v>0</v>
      </c>
      <c r="P181" s="635">
        <f t="shared" si="14"/>
        <v>0</v>
      </c>
      <c r="Q181" s="640">
        <f>Discount!$H$36</f>
        <v>0</v>
      </c>
      <c r="R181" s="640">
        <f t="shared" si="15"/>
        <v>0</v>
      </c>
      <c r="S181" s="640">
        <f t="shared" si="16"/>
        <v>0</v>
      </c>
      <c r="T181" s="768"/>
    </row>
    <row r="182" spans="1:20" ht="31.5">
      <c r="A182" s="536">
        <v>38</v>
      </c>
      <c r="B182" s="546">
        <v>7000016417</v>
      </c>
      <c r="C182" s="546">
        <v>420</v>
      </c>
      <c r="D182" s="546" t="s">
        <v>687</v>
      </c>
      <c r="E182" s="546">
        <v>1000033306</v>
      </c>
      <c r="F182" s="546">
        <v>85359030</v>
      </c>
      <c r="G182" s="534"/>
      <c r="H182" s="546">
        <v>18</v>
      </c>
      <c r="I182" s="535"/>
      <c r="J182" s="538" t="s">
        <v>746</v>
      </c>
      <c r="K182" s="546" t="s">
        <v>301</v>
      </c>
      <c r="L182" s="546">
        <v>2</v>
      </c>
      <c r="M182" s="547"/>
      <c r="N182" s="548" t="str">
        <f t="shared" si="12"/>
        <v>INCLUDED</v>
      </c>
      <c r="O182" s="635">
        <f t="shared" si="13"/>
        <v>0</v>
      </c>
      <c r="P182" s="635">
        <f t="shared" si="14"/>
        <v>0</v>
      </c>
      <c r="Q182" s="640">
        <f>Discount!$H$36</f>
        <v>0</v>
      </c>
      <c r="R182" s="640">
        <f t="shared" si="15"/>
        <v>0</v>
      </c>
      <c r="S182" s="640">
        <f t="shared" si="16"/>
        <v>0</v>
      </c>
      <c r="T182" s="768"/>
    </row>
    <row r="183" spans="1:20">
      <c r="A183" s="536">
        <v>39</v>
      </c>
      <c r="B183" s="546">
        <v>7000016417</v>
      </c>
      <c r="C183" s="546">
        <v>430</v>
      </c>
      <c r="D183" s="546" t="s">
        <v>688</v>
      </c>
      <c r="E183" s="546">
        <v>1000000593</v>
      </c>
      <c r="F183" s="546">
        <v>85462040</v>
      </c>
      <c r="G183" s="534"/>
      <c r="H183" s="546">
        <v>18</v>
      </c>
      <c r="I183" s="535"/>
      <c r="J183" s="538" t="s">
        <v>747</v>
      </c>
      <c r="K183" s="546" t="s">
        <v>301</v>
      </c>
      <c r="L183" s="546">
        <v>6</v>
      </c>
      <c r="M183" s="547"/>
      <c r="N183" s="548" t="str">
        <f t="shared" si="12"/>
        <v>INCLUDED</v>
      </c>
      <c r="O183" s="635">
        <f t="shared" si="13"/>
        <v>0</v>
      </c>
      <c r="P183" s="635">
        <f t="shared" si="14"/>
        <v>0</v>
      </c>
      <c r="Q183" s="640">
        <f>Discount!$H$36</f>
        <v>0</v>
      </c>
      <c r="R183" s="640">
        <f t="shared" si="15"/>
        <v>0</v>
      </c>
      <c r="S183" s="640">
        <f t="shared" si="16"/>
        <v>0</v>
      </c>
      <c r="T183" s="768"/>
    </row>
    <row r="184" spans="1:20">
      <c r="A184" s="536">
        <v>40</v>
      </c>
      <c r="B184" s="546">
        <v>7000016417</v>
      </c>
      <c r="C184" s="546">
        <v>440</v>
      </c>
      <c r="D184" s="546" t="s">
        <v>688</v>
      </c>
      <c r="E184" s="546">
        <v>1000020422</v>
      </c>
      <c r="F184" s="546">
        <v>85354010</v>
      </c>
      <c r="G184" s="534"/>
      <c r="H184" s="546">
        <v>18</v>
      </c>
      <c r="I184" s="535"/>
      <c r="J184" s="538" t="s">
        <v>748</v>
      </c>
      <c r="K184" s="546" t="s">
        <v>301</v>
      </c>
      <c r="L184" s="546">
        <v>6</v>
      </c>
      <c r="M184" s="547"/>
      <c r="N184" s="548" t="str">
        <f t="shared" si="12"/>
        <v>INCLUDED</v>
      </c>
      <c r="O184" s="635">
        <f t="shared" si="13"/>
        <v>0</v>
      </c>
      <c r="P184" s="635">
        <f t="shared" si="14"/>
        <v>0</v>
      </c>
      <c r="Q184" s="640">
        <f>Discount!$H$36</f>
        <v>0</v>
      </c>
      <c r="R184" s="640">
        <f t="shared" si="15"/>
        <v>0</v>
      </c>
      <c r="S184" s="640">
        <f t="shared" si="16"/>
        <v>0</v>
      </c>
      <c r="T184" s="768"/>
    </row>
    <row r="185" spans="1:20">
      <c r="A185" s="536">
        <v>41</v>
      </c>
      <c r="B185" s="546">
        <v>7000016417</v>
      </c>
      <c r="C185" s="546">
        <v>450</v>
      </c>
      <c r="D185" s="546" t="s">
        <v>689</v>
      </c>
      <c r="E185" s="546">
        <v>1000031070</v>
      </c>
      <c r="F185" s="546">
        <v>85049010</v>
      </c>
      <c r="G185" s="534"/>
      <c r="H185" s="546">
        <v>18</v>
      </c>
      <c r="I185" s="535"/>
      <c r="J185" s="538" t="s">
        <v>749</v>
      </c>
      <c r="K185" s="546" t="s">
        <v>301</v>
      </c>
      <c r="L185" s="546">
        <v>2</v>
      </c>
      <c r="M185" s="547"/>
      <c r="N185" s="548" t="str">
        <f t="shared" si="12"/>
        <v>INCLUDED</v>
      </c>
      <c r="O185" s="635">
        <f t="shared" si="13"/>
        <v>0</v>
      </c>
      <c r="P185" s="635">
        <f t="shared" si="14"/>
        <v>0</v>
      </c>
      <c r="Q185" s="640">
        <f>Discount!$H$36</f>
        <v>0</v>
      </c>
      <c r="R185" s="640">
        <f t="shared" si="15"/>
        <v>0</v>
      </c>
      <c r="S185" s="640">
        <f t="shared" si="16"/>
        <v>0</v>
      </c>
      <c r="T185" s="768"/>
    </row>
    <row r="186" spans="1:20">
      <c r="A186" s="536">
        <v>42</v>
      </c>
      <c r="B186" s="546">
        <v>7000016417</v>
      </c>
      <c r="C186" s="546">
        <v>460</v>
      </c>
      <c r="D186" s="546" t="s">
        <v>690</v>
      </c>
      <c r="E186" s="546">
        <v>1000004313</v>
      </c>
      <c r="F186" s="546">
        <v>85371000</v>
      </c>
      <c r="G186" s="534"/>
      <c r="H186" s="546">
        <v>18</v>
      </c>
      <c r="I186" s="535"/>
      <c r="J186" s="538" t="s">
        <v>750</v>
      </c>
      <c r="K186" s="546" t="s">
        <v>302</v>
      </c>
      <c r="L186" s="546">
        <v>1</v>
      </c>
      <c r="M186" s="547"/>
      <c r="N186" s="548" t="str">
        <f t="shared" si="12"/>
        <v>INCLUDED</v>
      </c>
      <c r="O186" s="635">
        <f t="shared" si="13"/>
        <v>0</v>
      </c>
      <c r="P186" s="635">
        <f t="shared" si="14"/>
        <v>0</v>
      </c>
      <c r="Q186" s="640">
        <f>Discount!$H$36</f>
        <v>0</v>
      </c>
      <c r="R186" s="640">
        <f t="shared" si="15"/>
        <v>0</v>
      </c>
      <c r="S186" s="640">
        <f t="shared" si="16"/>
        <v>0</v>
      </c>
      <c r="T186" s="768"/>
    </row>
    <row r="187" spans="1:20" ht="31.5">
      <c r="A187" s="536">
        <v>43</v>
      </c>
      <c r="B187" s="546">
        <v>7000016417</v>
      </c>
      <c r="C187" s="546">
        <v>470</v>
      </c>
      <c r="D187" s="546" t="s">
        <v>690</v>
      </c>
      <c r="E187" s="546">
        <v>1000004303</v>
      </c>
      <c r="F187" s="546">
        <v>85371000</v>
      </c>
      <c r="G187" s="534"/>
      <c r="H187" s="546">
        <v>18</v>
      </c>
      <c r="I187" s="535"/>
      <c r="J187" s="538" t="s">
        <v>751</v>
      </c>
      <c r="K187" s="546" t="s">
        <v>302</v>
      </c>
      <c r="L187" s="546">
        <v>1</v>
      </c>
      <c r="M187" s="547"/>
      <c r="N187" s="548" t="str">
        <f t="shared" si="12"/>
        <v>INCLUDED</v>
      </c>
      <c r="O187" s="635">
        <f t="shared" si="13"/>
        <v>0</v>
      </c>
      <c r="P187" s="635">
        <f t="shared" si="14"/>
        <v>0</v>
      </c>
      <c r="Q187" s="640">
        <f>Discount!$H$36</f>
        <v>0</v>
      </c>
      <c r="R187" s="640">
        <f t="shared" si="15"/>
        <v>0</v>
      </c>
      <c r="S187" s="640">
        <f t="shared" si="16"/>
        <v>0</v>
      </c>
      <c r="T187" s="768"/>
    </row>
    <row r="188" spans="1:20">
      <c r="A188" s="536">
        <v>44</v>
      </c>
      <c r="B188" s="546">
        <v>7000016417</v>
      </c>
      <c r="C188" s="546">
        <v>480</v>
      </c>
      <c r="D188" s="546" t="s">
        <v>690</v>
      </c>
      <c r="E188" s="546">
        <v>1000004754</v>
      </c>
      <c r="F188" s="546">
        <v>85371000</v>
      </c>
      <c r="G188" s="534"/>
      <c r="H188" s="546">
        <v>18</v>
      </c>
      <c r="I188" s="535"/>
      <c r="J188" s="538" t="s">
        <v>752</v>
      </c>
      <c r="K188" s="546" t="s">
        <v>302</v>
      </c>
      <c r="L188" s="546">
        <v>2</v>
      </c>
      <c r="M188" s="547"/>
      <c r="N188" s="548" t="str">
        <f t="shared" si="12"/>
        <v>INCLUDED</v>
      </c>
      <c r="O188" s="635">
        <f t="shared" si="13"/>
        <v>0</v>
      </c>
      <c r="P188" s="635">
        <f t="shared" si="14"/>
        <v>0</v>
      </c>
      <c r="Q188" s="640">
        <f>Discount!$H$36</f>
        <v>0</v>
      </c>
      <c r="R188" s="640">
        <f t="shared" si="15"/>
        <v>0</v>
      </c>
      <c r="S188" s="640">
        <f t="shared" si="16"/>
        <v>0</v>
      </c>
      <c r="T188" s="768"/>
    </row>
    <row r="189" spans="1:20" ht="31.5">
      <c r="A189" s="536">
        <v>45</v>
      </c>
      <c r="B189" s="546">
        <v>7000016417</v>
      </c>
      <c r="C189" s="546">
        <v>490</v>
      </c>
      <c r="D189" s="546" t="s">
        <v>690</v>
      </c>
      <c r="E189" s="546">
        <v>1000004311</v>
      </c>
      <c r="F189" s="546">
        <v>85371000</v>
      </c>
      <c r="G189" s="534"/>
      <c r="H189" s="546">
        <v>18</v>
      </c>
      <c r="I189" s="535"/>
      <c r="J189" s="538" t="s">
        <v>753</v>
      </c>
      <c r="K189" s="546" t="s">
        <v>302</v>
      </c>
      <c r="L189" s="546">
        <v>1</v>
      </c>
      <c r="M189" s="547"/>
      <c r="N189" s="548" t="str">
        <f t="shared" si="12"/>
        <v>INCLUDED</v>
      </c>
      <c r="O189" s="635">
        <f t="shared" si="13"/>
        <v>0</v>
      </c>
      <c r="P189" s="635">
        <f t="shared" si="14"/>
        <v>0</v>
      </c>
      <c r="Q189" s="640">
        <f>Discount!$H$36</f>
        <v>0</v>
      </c>
      <c r="R189" s="640">
        <f t="shared" si="15"/>
        <v>0</v>
      </c>
      <c r="S189" s="640">
        <f t="shared" si="16"/>
        <v>0</v>
      </c>
      <c r="T189" s="768"/>
    </row>
    <row r="190" spans="1:20" ht="31.5">
      <c r="A190" s="536">
        <v>46</v>
      </c>
      <c r="B190" s="546">
        <v>7000016417</v>
      </c>
      <c r="C190" s="546">
        <v>500</v>
      </c>
      <c r="D190" s="546" t="s">
        <v>690</v>
      </c>
      <c r="E190" s="546">
        <v>1000004308</v>
      </c>
      <c r="F190" s="546">
        <v>85371000</v>
      </c>
      <c r="G190" s="534"/>
      <c r="H190" s="546">
        <v>18</v>
      </c>
      <c r="I190" s="535"/>
      <c r="J190" s="538" t="s">
        <v>754</v>
      </c>
      <c r="K190" s="546" t="s">
        <v>302</v>
      </c>
      <c r="L190" s="546">
        <v>1</v>
      </c>
      <c r="M190" s="547"/>
      <c r="N190" s="548" t="str">
        <f t="shared" si="12"/>
        <v>INCLUDED</v>
      </c>
      <c r="O190" s="635">
        <f t="shared" si="13"/>
        <v>0</v>
      </c>
      <c r="P190" s="635">
        <f t="shared" si="14"/>
        <v>0</v>
      </c>
      <c r="Q190" s="640">
        <f>Discount!$H$36</f>
        <v>0</v>
      </c>
      <c r="R190" s="640">
        <f t="shared" si="15"/>
        <v>0</v>
      </c>
      <c r="S190" s="640">
        <f t="shared" si="16"/>
        <v>0</v>
      </c>
      <c r="T190" s="768"/>
    </row>
    <row r="191" spans="1:20">
      <c r="A191" s="536">
        <v>47</v>
      </c>
      <c r="B191" s="546">
        <v>7000016417</v>
      </c>
      <c r="C191" s="546">
        <v>510</v>
      </c>
      <c r="D191" s="546" t="s">
        <v>690</v>
      </c>
      <c r="E191" s="546">
        <v>1000000564</v>
      </c>
      <c r="F191" s="546">
        <v>85371000</v>
      </c>
      <c r="G191" s="534"/>
      <c r="H191" s="546">
        <v>18</v>
      </c>
      <c r="I191" s="535"/>
      <c r="J191" s="538" t="s">
        <v>755</v>
      </c>
      <c r="K191" s="546" t="s">
        <v>302</v>
      </c>
      <c r="L191" s="546">
        <v>2</v>
      </c>
      <c r="M191" s="547"/>
      <c r="N191" s="548" t="str">
        <f t="shared" si="12"/>
        <v>INCLUDED</v>
      </c>
      <c r="O191" s="635">
        <f t="shared" si="13"/>
        <v>0</v>
      </c>
      <c r="P191" s="635">
        <f t="shared" si="14"/>
        <v>0</v>
      </c>
      <c r="Q191" s="640">
        <f>Discount!$H$36</f>
        <v>0</v>
      </c>
      <c r="R191" s="640">
        <f t="shared" si="15"/>
        <v>0</v>
      </c>
      <c r="S191" s="640">
        <f t="shared" si="16"/>
        <v>0</v>
      </c>
      <c r="T191" s="768"/>
    </row>
    <row r="192" spans="1:20">
      <c r="A192" s="536">
        <v>48</v>
      </c>
      <c r="B192" s="546">
        <v>7000016417</v>
      </c>
      <c r="C192" s="546">
        <v>520</v>
      </c>
      <c r="D192" s="546" t="s">
        <v>691</v>
      </c>
      <c r="E192" s="546">
        <v>1000001893</v>
      </c>
      <c r="F192" s="546">
        <v>85021200</v>
      </c>
      <c r="G192" s="534"/>
      <c r="H192" s="546">
        <v>18</v>
      </c>
      <c r="I192" s="535"/>
      <c r="J192" s="538" t="s">
        <v>756</v>
      </c>
      <c r="K192" s="546" t="s">
        <v>302</v>
      </c>
      <c r="L192" s="546">
        <v>1</v>
      </c>
      <c r="M192" s="547"/>
      <c r="N192" s="548" t="str">
        <f t="shared" si="12"/>
        <v>INCLUDED</v>
      </c>
      <c r="O192" s="635">
        <f t="shared" si="13"/>
        <v>0</v>
      </c>
      <c r="P192" s="635">
        <f t="shared" si="14"/>
        <v>0</v>
      </c>
      <c r="Q192" s="640">
        <f>Discount!$H$36</f>
        <v>0</v>
      </c>
      <c r="R192" s="640">
        <f t="shared" si="15"/>
        <v>0</v>
      </c>
      <c r="S192" s="640">
        <f t="shared" si="16"/>
        <v>0</v>
      </c>
      <c r="T192" s="768"/>
    </row>
    <row r="193" spans="1:20">
      <c r="A193" s="536">
        <v>49</v>
      </c>
      <c r="B193" s="546">
        <v>7000016417</v>
      </c>
      <c r="C193" s="546">
        <v>530</v>
      </c>
      <c r="D193" s="546" t="s">
        <v>691</v>
      </c>
      <c r="E193" s="546">
        <v>1000025210</v>
      </c>
      <c r="F193" s="546">
        <v>73090090</v>
      </c>
      <c r="G193" s="534"/>
      <c r="H193" s="546">
        <v>18</v>
      </c>
      <c r="I193" s="535"/>
      <c r="J193" s="538" t="s">
        <v>757</v>
      </c>
      <c r="K193" s="546" t="s">
        <v>301</v>
      </c>
      <c r="L193" s="546">
        <v>1</v>
      </c>
      <c r="M193" s="547"/>
      <c r="N193" s="548" t="str">
        <f t="shared" si="12"/>
        <v>INCLUDED</v>
      </c>
      <c r="O193" s="635">
        <f t="shared" si="13"/>
        <v>0</v>
      </c>
      <c r="P193" s="635">
        <f t="shared" si="14"/>
        <v>0</v>
      </c>
      <c r="Q193" s="640">
        <f>Discount!$H$36</f>
        <v>0</v>
      </c>
      <c r="R193" s="640">
        <f t="shared" si="15"/>
        <v>0</v>
      </c>
      <c r="S193" s="640">
        <f t="shared" si="16"/>
        <v>0</v>
      </c>
      <c r="T193" s="768"/>
    </row>
    <row r="194" spans="1:20" ht="31.5">
      <c r="A194" s="536">
        <v>50</v>
      </c>
      <c r="B194" s="546">
        <v>7000016417</v>
      </c>
      <c r="C194" s="546">
        <v>540</v>
      </c>
      <c r="D194" s="546" t="s">
        <v>692</v>
      </c>
      <c r="E194" s="546">
        <v>1000004769</v>
      </c>
      <c r="F194" s="546">
        <v>85072000</v>
      </c>
      <c r="G194" s="534"/>
      <c r="H194" s="546">
        <v>28</v>
      </c>
      <c r="I194" s="535"/>
      <c r="J194" s="538" t="s">
        <v>758</v>
      </c>
      <c r="K194" s="546" t="s">
        <v>302</v>
      </c>
      <c r="L194" s="546">
        <v>2</v>
      </c>
      <c r="M194" s="547"/>
      <c r="N194" s="548" t="str">
        <f t="shared" si="12"/>
        <v>INCLUDED</v>
      </c>
      <c r="O194" s="635">
        <f t="shared" si="13"/>
        <v>0</v>
      </c>
      <c r="P194" s="635">
        <f t="shared" si="14"/>
        <v>0</v>
      </c>
      <c r="Q194" s="640">
        <f>Discount!$H$36</f>
        <v>0</v>
      </c>
      <c r="R194" s="640">
        <f t="shared" si="15"/>
        <v>0</v>
      </c>
      <c r="S194" s="640">
        <f t="shared" si="16"/>
        <v>0</v>
      </c>
      <c r="T194" s="768"/>
    </row>
    <row r="195" spans="1:20" ht="31.5">
      <c r="A195" s="536">
        <v>51</v>
      </c>
      <c r="B195" s="546">
        <v>7000016417</v>
      </c>
      <c r="C195" s="546">
        <v>550</v>
      </c>
      <c r="D195" s="546" t="s">
        <v>692</v>
      </c>
      <c r="E195" s="546">
        <v>1000004770</v>
      </c>
      <c r="F195" s="546">
        <v>85044030</v>
      </c>
      <c r="G195" s="534"/>
      <c r="H195" s="546">
        <v>18</v>
      </c>
      <c r="I195" s="535"/>
      <c r="J195" s="538" t="s">
        <v>759</v>
      </c>
      <c r="K195" s="546" t="s">
        <v>301</v>
      </c>
      <c r="L195" s="546">
        <v>2</v>
      </c>
      <c r="M195" s="547"/>
      <c r="N195" s="548" t="str">
        <f t="shared" si="12"/>
        <v>INCLUDED</v>
      </c>
      <c r="O195" s="635">
        <f t="shared" si="13"/>
        <v>0</v>
      </c>
      <c r="P195" s="635">
        <f t="shared" si="14"/>
        <v>0</v>
      </c>
      <c r="Q195" s="640">
        <f>Discount!$H$36</f>
        <v>0</v>
      </c>
      <c r="R195" s="640">
        <f t="shared" si="15"/>
        <v>0</v>
      </c>
      <c r="S195" s="640">
        <f t="shared" si="16"/>
        <v>0</v>
      </c>
      <c r="T195" s="768"/>
    </row>
    <row r="196" spans="1:20" ht="31.5">
      <c r="A196" s="536">
        <v>52</v>
      </c>
      <c r="B196" s="546">
        <v>7000016417</v>
      </c>
      <c r="C196" s="546">
        <v>560</v>
      </c>
      <c r="D196" s="546" t="s">
        <v>692</v>
      </c>
      <c r="E196" s="546">
        <v>1000000575</v>
      </c>
      <c r="F196" s="546">
        <v>85072000</v>
      </c>
      <c r="G196" s="534"/>
      <c r="H196" s="546">
        <v>28</v>
      </c>
      <c r="I196" s="535"/>
      <c r="J196" s="538" t="s">
        <v>760</v>
      </c>
      <c r="K196" s="546" t="s">
        <v>302</v>
      </c>
      <c r="L196" s="546">
        <v>2</v>
      </c>
      <c r="M196" s="547"/>
      <c r="N196" s="548" t="str">
        <f t="shared" si="12"/>
        <v>INCLUDED</v>
      </c>
      <c r="O196" s="635">
        <f t="shared" si="13"/>
        <v>0</v>
      </c>
      <c r="P196" s="635">
        <f t="shared" si="14"/>
        <v>0</v>
      </c>
      <c r="Q196" s="640">
        <f>Discount!$H$36</f>
        <v>0</v>
      </c>
      <c r="R196" s="640">
        <f t="shared" si="15"/>
        <v>0</v>
      </c>
      <c r="S196" s="640">
        <f t="shared" si="16"/>
        <v>0</v>
      </c>
      <c r="T196" s="768"/>
    </row>
    <row r="197" spans="1:20" ht="31.5">
      <c r="A197" s="536">
        <v>53</v>
      </c>
      <c r="B197" s="546">
        <v>7000016417</v>
      </c>
      <c r="C197" s="546">
        <v>570</v>
      </c>
      <c r="D197" s="546" t="s">
        <v>692</v>
      </c>
      <c r="E197" s="546">
        <v>1000000576</v>
      </c>
      <c r="F197" s="546">
        <v>85044030</v>
      </c>
      <c r="G197" s="534"/>
      <c r="H197" s="546">
        <v>18</v>
      </c>
      <c r="I197" s="535"/>
      <c r="J197" s="538" t="s">
        <v>761</v>
      </c>
      <c r="K197" s="546" t="s">
        <v>301</v>
      </c>
      <c r="L197" s="546">
        <v>2</v>
      </c>
      <c r="M197" s="547"/>
      <c r="N197" s="548" t="str">
        <f t="shared" si="12"/>
        <v>INCLUDED</v>
      </c>
      <c r="O197" s="635">
        <f t="shared" si="13"/>
        <v>0</v>
      </c>
      <c r="P197" s="635">
        <f t="shared" si="14"/>
        <v>0</v>
      </c>
      <c r="Q197" s="640">
        <f>Discount!$H$36</f>
        <v>0</v>
      </c>
      <c r="R197" s="640">
        <f t="shared" si="15"/>
        <v>0</v>
      </c>
      <c r="S197" s="640">
        <f t="shared" si="16"/>
        <v>0</v>
      </c>
      <c r="T197" s="768"/>
    </row>
    <row r="198" spans="1:20">
      <c r="A198" s="536">
        <v>54</v>
      </c>
      <c r="B198" s="546">
        <v>7000016417</v>
      </c>
      <c r="C198" s="546">
        <v>580</v>
      </c>
      <c r="D198" s="546" t="s">
        <v>542</v>
      </c>
      <c r="E198" s="546">
        <v>1000014547</v>
      </c>
      <c r="F198" s="546">
        <v>85371000</v>
      </c>
      <c r="G198" s="534"/>
      <c r="H198" s="546">
        <v>18</v>
      </c>
      <c r="I198" s="535"/>
      <c r="J198" s="538" t="s">
        <v>762</v>
      </c>
      <c r="K198" s="546" t="s">
        <v>301</v>
      </c>
      <c r="L198" s="546">
        <v>2</v>
      </c>
      <c r="M198" s="547"/>
      <c r="N198" s="548" t="str">
        <f t="shared" si="12"/>
        <v>INCLUDED</v>
      </c>
      <c r="O198" s="635">
        <f t="shared" si="13"/>
        <v>0</v>
      </c>
      <c r="P198" s="635">
        <f t="shared" si="14"/>
        <v>0</v>
      </c>
      <c r="Q198" s="640">
        <f>Discount!$H$36</f>
        <v>0</v>
      </c>
      <c r="R198" s="640">
        <f t="shared" si="15"/>
        <v>0</v>
      </c>
      <c r="S198" s="640">
        <f t="shared" si="16"/>
        <v>0</v>
      </c>
      <c r="T198" s="768"/>
    </row>
    <row r="199" spans="1:20">
      <c r="A199" s="536">
        <v>55</v>
      </c>
      <c r="B199" s="546">
        <v>7000016417</v>
      </c>
      <c r="C199" s="546">
        <v>590</v>
      </c>
      <c r="D199" s="546" t="s">
        <v>542</v>
      </c>
      <c r="E199" s="546">
        <v>1000014548</v>
      </c>
      <c r="F199" s="546">
        <v>94059900</v>
      </c>
      <c r="G199" s="534"/>
      <c r="H199" s="546">
        <v>18</v>
      </c>
      <c r="I199" s="535"/>
      <c r="J199" s="538" t="s">
        <v>763</v>
      </c>
      <c r="K199" s="546" t="s">
        <v>301</v>
      </c>
      <c r="L199" s="546">
        <v>2</v>
      </c>
      <c r="M199" s="547"/>
      <c r="N199" s="548" t="str">
        <f t="shared" si="12"/>
        <v>INCLUDED</v>
      </c>
      <c r="O199" s="635">
        <f t="shared" si="13"/>
        <v>0</v>
      </c>
      <c r="P199" s="635">
        <f t="shared" si="14"/>
        <v>0</v>
      </c>
      <c r="Q199" s="640">
        <f>Discount!$H$36</f>
        <v>0</v>
      </c>
      <c r="R199" s="640">
        <f t="shared" si="15"/>
        <v>0</v>
      </c>
      <c r="S199" s="640">
        <f t="shared" si="16"/>
        <v>0</v>
      </c>
      <c r="T199" s="768"/>
    </row>
    <row r="200" spans="1:20" ht="31.5">
      <c r="A200" s="536">
        <v>56</v>
      </c>
      <c r="B200" s="546">
        <v>7000016417</v>
      </c>
      <c r="C200" s="546">
        <v>600</v>
      </c>
      <c r="D200" s="546" t="s">
        <v>542</v>
      </c>
      <c r="E200" s="546">
        <v>1000020262</v>
      </c>
      <c r="F200" s="546">
        <v>85371000</v>
      </c>
      <c r="G200" s="534"/>
      <c r="H200" s="546">
        <v>18</v>
      </c>
      <c r="I200" s="535"/>
      <c r="J200" s="538" t="s">
        <v>480</v>
      </c>
      <c r="K200" s="546" t="s">
        <v>301</v>
      </c>
      <c r="L200" s="546">
        <v>6</v>
      </c>
      <c r="M200" s="547"/>
      <c r="N200" s="548" t="str">
        <f t="shared" si="12"/>
        <v>INCLUDED</v>
      </c>
      <c r="O200" s="635">
        <f t="shared" si="13"/>
        <v>0</v>
      </c>
      <c r="P200" s="635">
        <f t="shared" si="14"/>
        <v>0</v>
      </c>
      <c r="Q200" s="640">
        <f>Discount!$H$36</f>
        <v>0</v>
      </c>
      <c r="R200" s="640">
        <f t="shared" si="15"/>
        <v>0</v>
      </c>
      <c r="S200" s="640">
        <f t="shared" si="16"/>
        <v>0</v>
      </c>
      <c r="T200" s="768"/>
    </row>
    <row r="201" spans="1:20" ht="31.5">
      <c r="A201" s="536">
        <v>57</v>
      </c>
      <c r="B201" s="546">
        <v>7000016417</v>
      </c>
      <c r="C201" s="546">
        <v>610</v>
      </c>
      <c r="D201" s="546" t="s">
        <v>542</v>
      </c>
      <c r="E201" s="546">
        <v>1000038039</v>
      </c>
      <c r="F201" s="546">
        <v>94051090</v>
      </c>
      <c r="G201" s="534"/>
      <c r="H201" s="546">
        <v>18</v>
      </c>
      <c r="I201" s="535"/>
      <c r="J201" s="538" t="s">
        <v>764</v>
      </c>
      <c r="K201" s="546" t="s">
        <v>301</v>
      </c>
      <c r="L201" s="546">
        <v>8</v>
      </c>
      <c r="M201" s="547"/>
      <c r="N201" s="548" t="str">
        <f t="shared" si="12"/>
        <v>INCLUDED</v>
      </c>
      <c r="O201" s="635">
        <f t="shared" si="13"/>
        <v>0</v>
      </c>
      <c r="P201" s="635">
        <f t="shared" si="14"/>
        <v>0</v>
      </c>
      <c r="Q201" s="640">
        <f>Discount!$H$36</f>
        <v>0</v>
      </c>
      <c r="R201" s="640">
        <f t="shared" si="15"/>
        <v>0</v>
      </c>
      <c r="S201" s="640">
        <f t="shared" si="16"/>
        <v>0</v>
      </c>
      <c r="T201" s="768"/>
    </row>
    <row r="202" spans="1:20" ht="31.5">
      <c r="A202" s="536">
        <v>58</v>
      </c>
      <c r="B202" s="546">
        <v>7000016417</v>
      </c>
      <c r="C202" s="546">
        <v>620</v>
      </c>
      <c r="D202" s="546" t="s">
        <v>542</v>
      </c>
      <c r="E202" s="546">
        <v>1000038325</v>
      </c>
      <c r="F202" s="546">
        <v>94059900</v>
      </c>
      <c r="G202" s="534"/>
      <c r="H202" s="546">
        <v>18</v>
      </c>
      <c r="I202" s="535"/>
      <c r="J202" s="538" t="s">
        <v>517</v>
      </c>
      <c r="K202" s="546" t="s">
        <v>301</v>
      </c>
      <c r="L202" s="546">
        <v>10</v>
      </c>
      <c r="M202" s="547"/>
      <c r="N202" s="548" t="str">
        <f t="shared" si="12"/>
        <v>INCLUDED</v>
      </c>
      <c r="O202" s="635">
        <f t="shared" si="13"/>
        <v>0</v>
      </c>
      <c r="P202" s="635">
        <f t="shared" si="14"/>
        <v>0</v>
      </c>
      <c r="Q202" s="640">
        <f>Discount!$H$36</f>
        <v>0</v>
      </c>
      <c r="R202" s="640">
        <f t="shared" si="15"/>
        <v>0</v>
      </c>
      <c r="S202" s="640">
        <f t="shared" si="16"/>
        <v>0</v>
      </c>
      <c r="T202" s="768"/>
    </row>
    <row r="203" spans="1:20" ht="31.5">
      <c r="A203" s="536">
        <v>59</v>
      </c>
      <c r="B203" s="546">
        <v>7000016417</v>
      </c>
      <c r="C203" s="546">
        <v>630</v>
      </c>
      <c r="D203" s="546" t="s">
        <v>542</v>
      </c>
      <c r="E203" s="546">
        <v>1000038388</v>
      </c>
      <c r="F203" s="546">
        <v>94051090</v>
      </c>
      <c r="G203" s="534"/>
      <c r="H203" s="546">
        <v>18</v>
      </c>
      <c r="I203" s="535"/>
      <c r="J203" s="538" t="s">
        <v>765</v>
      </c>
      <c r="K203" s="546" t="s">
        <v>301</v>
      </c>
      <c r="L203" s="546">
        <v>10</v>
      </c>
      <c r="M203" s="547"/>
      <c r="N203" s="548" t="str">
        <f t="shared" si="12"/>
        <v>INCLUDED</v>
      </c>
      <c r="O203" s="635">
        <f t="shared" si="13"/>
        <v>0</v>
      </c>
      <c r="P203" s="635">
        <f t="shared" si="14"/>
        <v>0</v>
      </c>
      <c r="Q203" s="640">
        <f>Discount!$H$36</f>
        <v>0</v>
      </c>
      <c r="R203" s="640">
        <f t="shared" si="15"/>
        <v>0</v>
      </c>
      <c r="S203" s="640">
        <f t="shared" si="16"/>
        <v>0</v>
      </c>
      <c r="T203" s="768"/>
    </row>
    <row r="204" spans="1:20" ht="31.5">
      <c r="A204" s="536">
        <v>60</v>
      </c>
      <c r="B204" s="546">
        <v>7000016417</v>
      </c>
      <c r="C204" s="546">
        <v>640</v>
      </c>
      <c r="D204" s="546" t="s">
        <v>542</v>
      </c>
      <c r="E204" s="546">
        <v>1000038389</v>
      </c>
      <c r="F204" s="546">
        <v>94051090</v>
      </c>
      <c r="G204" s="534"/>
      <c r="H204" s="546">
        <v>18</v>
      </c>
      <c r="I204" s="535"/>
      <c r="J204" s="538" t="s">
        <v>572</v>
      </c>
      <c r="K204" s="546" t="s">
        <v>301</v>
      </c>
      <c r="L204" s="546">
        <v>10</v>
      </c>
      <c r="M204" s="547"/>
      <c r="N204" s="548" t="str">
        <f t="shared" si="12"/>
        <v>INCLUDED</v>
      </c>
      <c r="O204" s="635">
        <f t="shared" si="13"/>
        <v>0</v>
      </c>
      <c r="P204" s="635">
        <f t="shared" si="14"/>
        <v>0</v>
      </c>
      <c r="Q204" s="640">
        <f>Discount!$H$36</f>
        <v>0</v>
      </c>
      <c r="R204" s="640">
        <f t="shared" si="15"/>
        <v>0</v>
      </c>
      <c r="S204" s="640">
        <f t="shared" si="16"/>
        <v>0</v>
      </c>
      <c r="T204" s="768"/>
    </row>
    <row r="205" spans="1:20" ht="31.5">
      <c r="A205" s="536">
        <v>61</v>
      </c>
      <c r="B205" s="546">
        <v>7000016417</v>
      </c>
      <c r="C205" s="546">
        <v>650</v>
      </c>
      <c r="D205" s="546" t="s">
        <v>542</v>
      </c>
      <c r="E205" s="546">
        <v>1000001050</v>
      </c>
      <c r="F205" s="546">
        <v>94059900</v>
      </c>
      <c r="G205" s="534"/>
      <c r="H205" s="546">
        <v>18</v>
      </c>
      <c r="I205" s="535"/>
      <c r="J205" s="538" t="s">
        <v>766</v>
      </c>
      <c r="K205" s="546" t="s">
        <v>301</v>
      </c>
      <c r="L205" s="546">
        <v>4</v>
      </c>
      <c r="M205" s="547"/>
      <c r="N205" s="548" t="str">
        <f t="shared" si="12"/>
        <v>INCLUDED</v>
      </c>
      <c r="O205" s="635">
        <f t="shared" si="13"/>
        <v>0</v>
      </c>
      <c r="P205" s="635">
        <f t="shared" si="14"/>
        <v>0</v>
      </c>
      <c r="Q205" s="640">
        <f>Discount!$H$36</f>
        <v>0</v>
      </c>
      <c r="R205" s="640">
        <f t="shared" si="15"/>
        <v>0</v>
      </c>
      <c r="S205" s="640">
        <f t="shared" si="16"/>
        <v>0</v>
      </c>
      <c r="T205" s="768"/>
    </row>
    <row r="206" spans="1:20" ht="31.5">
      <c r="A206" s="536">
        <v>62</v>
      </c>
      <c r="B206" s="546">
        <v>7000016417</v>
      </c>
      <c r="C206" s="546">
        <v>660</v>
      </c>
      <c r="D206" s="546" t="s">
        <v>542</v>
      </c>
      <c r="E206" s="546">
        <v>1000000704</v>
      </c>
      <c r="F206" s="546">
        <v>94059900</v>
      </c>
      <c r="G206" s="534"/>
      <c r="H206" s="546">
        <v>18</v>
      </c>
      <c r="I206" s="535"/>
      <c r="J206" s="538" t="s">
        <v>767</v>
      </c>
      <c r="K206" s="546" t="s">
        <v>301</v>
      </c>
      <c r="L206" s="546">
        <v>2</v>
      </c>
      <c r="M206" s="547"/>
      <c r="N206" s="548" t="str">
        <f t="shared" si="12"/>
        <v>INCLUDED</v>
      </c>
      <c r="O206" s="635">
        <f t="shared" si="13"/>
        <v>0</v>
      </c>
      <c r="P206" s="635">
        <f t="shared" si="14"/>
        <v>0</v>
      </c>
      <c r="Q206" s="640">
        <f>Discount!$H$36</f>
        <v>0</v>
      </c>
      <c r="R206" s="640">
        <f t="shared" si="15"/>
        <v>0</v>
      </c>
      <c r="S206" s="640">
        <f t="shared" si="16"/>
        <v>0</v>
      </c>
      <c r="T206" s="768"/>
    </row>
    <row r="207" spans="1:20" ht="31.5">
      <c r="A207" s="536">
        <v>63</v>
      </c>
      <c r="B207" s="546">
        <v>7000016417</v>
      </c>
      <c r="C207" s="546">
        <v>670</v>
      </c>
      <c r="D207" s="546" t="s">
        <v>542</v>
      </c>
      <c r="E207" s="546">
        <v>1000034867</v>
      </c>
      <c r="F207" s="546">
        <v>94059900</v>
      </c>
      <c r="G207" s="534"/>
      <c r="H207" s="546">
        <v>18</v>
      </c>
      <c r="I207" s="535"/>
      <c r="J207" s="538" t="s">
        <v>768</v>
      </c>
      <c r="K207" s="546" t="s">
        <v>481</v>
      </c>
      <c r="L207" s="546">
        <v>1</v>
      </c>
      <c r="M207" s="547"/>
      <c r="N207" s="548" t="str">
        <f t="shared" si="12"/>
        <v>INCLUDED</v>
      </c>
      <c r="O207" s="635">
        <f t="shared" si="13"/>
        <v>0</v>
      </c>
      <c r="P207" s="635">
        <f t="shared" si="14"/>
        <v>0</v>
      </c>
      <c r="Q207" s="640">
        <f>Discount!$H$36</f>
        <v>0</v>
      </c>
      <c r="R207" s="640">
        <f t="shared" si="15"/>
        <v>0</v>
      </c>
      <c r="S207" s="640">
        <f t="shared" si="16"/>
        <v>0</v>
      </c>
      <c r="T207" s="768"/>
    </row>
    <row r="208" spans="1:20" ht="31.5">
      <c r="A208" s="536">
        <v>64</v>
      </c>
      <c r="B208" s="546">
        <v>7000016417</v>
      </c>
      <c r="C208" s="546">
        <v>680</v>
      </c>
      <c r="D208" s="546" t="s">
        <v>542</v>
      </c>
      <c r="E208" s="546">
        <v>1000024515</v>
      </c>
      <c r="F208" s="546">
        <v>76169990</v>
      </c>
      <c r="G208" s="534"/>
      <c r="H208" s="546">
        <v>18</v>
      </c>
      <c r="I208" s="535"/>
      <c r="J208" s="538" t="s">
        <v>769</v>
      </c>
      <c r="K208" s="546" t="s">
        <v>301</v>
      </c>
      <c r="L208" s="546">
        <v>1</v>
      </c>
      <c r="M208" s="547"/>
      <c r="N208" s="548" t="str">
        <f t="shared" si="12"/>
        <v>INCLUDED</v>
      </c>
      <c r="O208" s="635">
        <f t="shared" si="13"/>
        <v>0</v>
      </c>
      <c r="P208" s="635">
        <f t="shared" si="14"/>
        <v>0</v>
      </c>
      <c r="Q208" s="640">
        <f>Discount!$H$36</f>
        <v>0</v>
      </c>
      <c r="R208" s="640">
        <f t="shared" si="15"/>
        <v>0</v>
      </c>
      <c r="S208" s="640">
        <f t="shared" si="16"/>
        <v>0</v>
      </c>
      <c r="T208" s="768"/>
    </row>
    <row r="209" spans="1:20" ht="31.5">
      <c r="A209" s="536">
        <v>65</v>
      </c>
      <c r="B209" s="546">
        <v>7000016417</v>
      </c>
      <c r="C209" s="546">
        <v>690</v>
      </c>
      <c r="D209" s="546" t="s">
        <v>542</v>
      </c>
      <c r="E209" s="546">
        <v>1000025538</v>
      </c>
      <c r="F209" s="546">
        <v>76169990</v>
      </c>
      <c r="G209" s="534"/>
      <c r="H209" s="546">
        <v>18</v>
      </c>
      <c r="I209" s="535"/>
      <c r="J209" s="538" t="s">
        <v>770</v>
      </c>
      <c r="K209" s="546" t="s">
        <v>301</v>
      </c>
      <c r="L209" s="546">
        <v>1</v>
      </c>
      <c r="M209" s="547"/>
      <c r="N209" s="548" t="str">
        <f t="shared" si="12"/>
        <v>INCLUDED</v>
      </c>
      <c r="O209" s="635">
        <f t="shared" si="13"/>
        <v>0</v>
      </c>
      <c r="P209" s="635">
        <f t="shared" si="14"/>
        <v>0</v>
      </c>
      <c r="Q209" s="640">
        <f>Discount!$H$36</f>
        <v>0</v>
      </c>
      <c r="R209" s="640">
        <f t="shared" si="15"/>
        <v>0</v>
      </c>
      <c r="S209" s="640">
        <f t="shared" si="16"/>
        <v>0</v>
      </c>
      <c r="T209" s="768"/>
    </row>
    <row r="210" spans="1:20" ht="47.25">
      <c r="A210" s="536">
        <v>66</v>
      </c>
      <c r="B210" s="546">
        <v>7000016417</v>
      </c>
      <c r="C210" s="546">
        <v>700</v>
      </c>
      <c r="D210" s="546" t="s">
        <v>542</v>
      </c>
      <c r="E210" s="546">
        <v>1000049467</v>
      </c>
      <c r="F210" s="546">
        <v>94059900</v>
      </c>
      <c r="G210" s="534"/>
      <c r="H210" s="546">
        <v>18</v>
      </c>
      <c r="I210" s="535"/>
      <c r="J210" s="538" t="s">
        <v>771</v>
      </c>
      <c r="K210" s="546" t="s">
        <v>302</v>
      </c>
      <c r="L210" s="546">
        <v>1</v>
      </c>
      <c r="M210" s="547"/>
      <c r="N210" s="548" t="str">
        <f t="shared" ref="N210:N273" si="17">IF(M210=0, "INCLUDED", IF(ISERROR(M210*L210), M210, M210*L210))</f>
        <v>INCLUDED</v>
      </c>
      <c r="O210" s="635">
        <f t="shared" ref="O210:O273" si="18">IF(N210="Included",0,N210)</f>
        <v>0</v>
      </c>
      <c r="P210" s="635">
        <f t="shared" ref="P210:P273" si="19">IF( I210="",H210*(IF(N210="Included",0,N210))/100,I210*(IF(N210="Included",0,N210)))</f>
        <v>0</v>
      </c>
      <c r="Q210" s="640">
        <f>Discount!$H$36</f>
        <v>0</v>
      </c>
      <c r="R210" s="640">
        <f t="shared" ref="R210:R273" si="20">Q210*O210</f>
        <v>0</v>
      </c>
      <c r="S210" s="640">
        <f t="shared" ref="S210:S273" si="21">IF(I210="",H210*R210/100,I210*R210)</f>
        <v>0</v>
      </c>
      <c r="T210" s="768"/>
    </row>
    <row r="211" spans="1:20">
      <c r="A211" s="536">
        <v>67</v>
      </c>
      <c r="B211" s="546">
        <v>7000016417</v>
      </c>
      <c r="C211" s="546">
        <v>710</v>
      </c>
      <c r="D211" s="546" t="s">
        <v>542</v>
      </c>
      <c r="E211" s="546">
        <v>1000030151</v>
      </c>
      <c r="F211" s="546">
        <v>94059900</v>
      </c>
      <c r="G211" s="534"/>
      <c r="H211" s="546">
        <v>18</v>
      </c>
      <c r="I211" s="535"/>
      <c r="J211" s="538" t="s">
        <v>772</v>
      </c>
      <c r="K211" s="546" t="s">
        <v>481</v>
      </c>
      <c r="L211" s="546">
        <v>1</v>
      </c>
      <c r="M211" s="547"/>
      <c r="N211" s="548" t="str">
        <f t="shared" si="17"/>
        <v>INCLUDED</v>
      </c>
      <c r="O211" s="635">
        <f t="shared" si="18"/>
        <v>0</v>
      </c>
      <c r="P211" s="635">
        <f t="shared" si="19"/>
        <v>0</v>
      </c>
      <c r="Q211" s="640">
        <f>Discount!$H$36</f>
        <v>0</v>
      </c>
      <c r="R211" s="640">
        <f t="shared" si="20"/>
        <v>0</v>
      </c>
      <c r="S211" s="640">
        <f t="shared" si="21"/>
        <v>0</v>
      </c>
      <c r="T211" s="768"/>
    </row>
    <row r="212" spans="1:20" ht="31.5">
      <c r="A212" s="536">
        <v>68</v>
      </c>
      <c r="B212" s="546">
        <v>7000016417</v>
      </c>
      <c r="C212" s="546">
        <v>720</v>
      </c>
      <c r="D212" s="546" t="s">
        <v>542</v>
      </c>
      <c r="E212" s="546">
        <v>1000037222</v>
      </c>
      <c r="F212" s="546">
        <v>94059900</v>
      </c>
      <c r="G212" s="534"/>
      <c r="H212" s="546">
        <v>18</v>
      </c>
      <c r="I212" s="535"/>
      <c r="J212" s="538" t="s">
        <v>773</v>
      </c>
      <c r="K212" s="546" t="s">
        <v>481</v>
      </c>
      <c r="L212" s="546">
        <v>1</v>
      </c>
      <c r="M212" s="547"/>
      <c r="N212" s="548" t="str">
        <f t="shared" si="17"/>
        <v>INCLUDED</v>
      </c>
      <c r="O212" s="635">
        <f t="shared" si="18"/>
        <v>0</v>
      </c>
      <c r="P212" s="635">
        <f t="shared" si="19"/>
        <v>0</v>
      </c>
      <c r="Q212" s="640">
        <f>Discount!$H$36</f>
        <v>0</v>
      </c>
      <c r="R212" s="640">
        <f t="shared" si="20"/>
        <v>0</v>
      </c>
      <c r="S212" s="640">
        <f t="shared" si="21"/>
        <v>0</v>
      </c>
      <c r="T212" s="768"/>
    </row>
    <row r="213" spans="1:20" ht="31.5">
      <c r="A213" s="536">
        <v>69</v>
      </c>
      <c r="B213" s="546">
        <v>7000016417</v>
      </c>
      <c r="C213" s="546">
        <v>730</v>
      </c>
      <c r="D213" s="546" t="s">
        <v>693</v>
      </c>
      <c r="E213" s="546">
        <v>1000004959</v>
      </c>
      <c r="F213" s="546">
        <v>85371000</v>
      </c>
      <c r="G213" s="534"/>
      <c r="H213" s="546">
        <v>18</v>
      </c>
      <c r="I213" s="535"/>
      <c r="J213" s="538" t="s">
        <v>774</v>
      </c>
      <c r="K213" s="546" t="s">
        <v>301</v>
      </c>
      <c r="L213" s="546">
        <v>5</v>
      </c>
      <c r="M213" s="547"/>
      <c r="N213" s="548" t="str">
        <f t="shared" si="17"/>
        <v>INCLUDED</v>
      </c>
      <c r="O213" s="635">
        <f t="shared" si="18"/>
        <v>0</v>
      </c>
      <c r="P213" s="635">
        <f t="shared" si="19"/>
        <v>0</v>
      </c>
      <c r="Q213" s="640">
        <f>Discount!$H$36</f>
        <v>0</v>
      </c>
      <c r="R213" s="640">
        <f t="shared" si="20"/>
        <v>0</v>
      </c>
      <c r="S213" s="640">
        <f t="shared" si="21"/>
        <v>0</v>
      </c>
      <c r="T213" s="768"/>
    </row>
    <row r="214" spans="1:20">
      <c r="A214" s="536">
        <v>70</v>
      </c>
      <c r="B214" s="546">
        <v>7000016417</v>
      </c>
      <c r="C214" s="546">
        <v>740</v>
      </c>
      <c r="D214" s="546" t="s">
        <v>693</v>
      </c>
      <c r="E214" s="546">
        <v>1000004964</v>
      </c>
      <c r="F214" s="546">
        <v>85371000</v>
      </c>
      <c r="G214" s="534"/>
      <c r="H214" s="546">
        <v>18</v>
      </c>
      <c r="I214" s="535"/>
      <c r="J214" s="538" t="s">
        <v>775</v>
      </c>
      <c r="K214" s="546" t="s">
        <v>301</v>
      </c>
      <c r="L214" s="546">
        <v>2</v>
      </c>
      <c r="M214" s="547"/>
      <c r="N214" s="548" t="str">
        <f t="shared" si="17"/>
        <v>INCLUDED</v>
      </c>
      <c r="O214" s="635">
        <f t="shared" si="18"/>
        <v>0</v>
      </c>
      <c r="P214" s="635">
        <f t="shared" si="19"/>
        <v>0</v>
      </c>
      <c r="Q214" s="640">
        <f>Discount!$H$36</f>
        <v>0</v>
      </c>
      <c r="R214" s="640">
        <f t="shared" si="20"/>
        <v>0</v>
      </c>
      <c r="S214" s="640">
        <f t="shared" si="21"/>
        <v>0</v>
      </c>
      <c r="T214" s="768"/>
    </row>
    <row r="215" spans="1:20" ht="31.5">
      <c r="A215" s="536">
        <v>71</v>
      </c>
      <c r="B215" s="546">
        <v>7000016417</v>
      </c>
      <c r="C215" s="546">
        <v>750</v>
      </c>
      <c r="D215" s="546" t="s">
        <v>693</v>
      </c>
      <c r="E215" s="546">
        <v>1000004981</v>
      </c>
      <c r="F215" s="546">
        <v>85371000</v>
      </c>
      <c r="G215" s="534"/>
      <c r="H215" s="546">
        <v>18</v>
      </c>
      <c r="I215" s="535"/>
      <c r="J215" s="538" t="s">
        <v>776</v>
      </c>
      <c r="K215" s="546" t="s">
        <v>301</v>
      </c>
      <c r="L215" s="546">
        <v>2</v>
      </c>
      <c r="M215" s="547"/>
      <c r="N215" s="548" t="str">
        <f t="shared" si="17"/>
        <v>INCLUDED</v>
      </c>
      <c r="O215" s="635">
        <f t="shared" si="18"/>
        <v>0</v>
      </c>
      <c r="P215" s="635">
        <f t="shared" si="19"/>
        <v>0</v>
      </c>
      <c r="Q215" s="640">
        <f>Discount!$H$36</f>
        <v>0</v>
      </c>
      <c r="R215" s="640">
        <f t="shared" si="20"/>
        <v>0</v>
      </c>
      <c r="S215" s="640">
        <f t="shared" si="21"/>
        <v>0</v>
      </c>
      <c r="T215" s="768"/>
    </row>
    <row r="216" spans="1:20" ht="31.5">
      <c r="A216" s="536">
        <v>72</v>
      </c>
      <c r="B216" s="546">
        <v>7000016417</v>
      </c>
      <c r="C216" s="546">
        <v>760</v>
      </c>
      <c r="D216" s="546" t="s">
        <v>693</v>
      </c>
      <c r="E216" s="546">
        <v>1000030956</v>
      </c>
      <c r="F216" s="546">
        <v>85371000</v>
      </c>
      <c r="G216" s="534"/>
      <c r="H216" s="546">
        <v>18</v>
      </c>
      <c r="I216" s="535"/>
      <c r="J216" s="538" t="s">
        <v>777</v>
      </c>
      <c r="K216" s="546" t="s">
        <v>301</v>
      </c>
      <c r="L216" s="546">
        <v>1</v>
      </c>
      <c r="M216" s="547"/>
      <c r="N216" s="548" t="str">
        <f t="shared" si="17"/>
        <v>INCLUDED</v>
      </c>
      <c r="O216" s="635">
        <f t="shared" si="18"/>
        <v>0</v>
      </c>
      <c r="P216" s="635">
        <f t="shared" si="19"/>
        <v>0</v>
      </c>
      <c r="Q216" s="640">
        <f>Discount!$H$36</f>
        <v>0</v>
      </c>
      <c r="R216" s="640">
        <f t="shared" si="20"/>
        <v>0</v>
      </c>
      <c r="S216" s="640">
        <f t="shared" si="21"/>
        <v>0</v>
      </c>
      <c r="T216" s="768"/>
    </row>
    <row r="217" spans="1:20">
      <c r="A217" s="536">
        <v>73</v>
      </c>
      <c r="B217" s="546">
        <v>7000016417</v>
      </c>
      <c r="C217" s="546">
        <v>770</v>
      </c>
      <c r="D217" s="546" t="s">
        <v>694</v>
      </c>
      <c r="E217" s="546">
        <v>1000012023</v>
      </c>
      <c r="F217" s="546">
        <v>84241000</v>
      </c>
      <c r="G217" s="534"/>
      <c r="H217" s="546">
        <v>18</v>
      </c>
      <c r="I217" s="535"/>
      <c r="J217" s="538" t="s">
        <v>778</v>
      </c>
      <c r="K217" s="546" t="s">
        <v>301</v>
      </c>
      <c r="L217" s="546">
        <v>10</v>
      </c>
      <c r="M217" s="547"/>
      <c r="N217" s="548" t="str">
        <f t="shared" si="17"/>
        <v>INCLUDED</v>
      </c>
      <c r="O217" s="635">
        <f t="shared" si="18"/>
        <v>0</v>
      </c>
      <c r="P217" s="635">
        <f t="shared" si="19"/>
        <v>0</v>
      </c>
      <c r="Q217" s="640">
        <f>Discount!$H$36</f>
        <v>0</v>
      </c>
      <c r="R217" s="640">
        <f t="shared" si="20"/>
        <v>0</v>
      </c>
      <c r="S217" s="640">
        <f t="shared" si="21"/>
        <v>0</v>
      </c>
      <c r="T217" s="768"/>
    </row>
    <row r="218" spans="1:20">
      <c r="A218" s="536">
        <v>74</v>
      </c>
      <c r="B218" s="546">
        <v>7000016417</v>
      </c>
      <c r="C218" s="546">
        <v>780</v>
      </c>
      <c r="D218" s="546" t="s">
        <v>694</v>
      </c>
      <c r="E218" s="546">
        <v>1000028771</v>
      </c>
      <c r="F218" s="546">
        <v>84241000</v>
      </c>
      <c r="G218" s="534"/>
      <c r="H218" s="546">
        <v>18</v>
      </c>
      <c r="I218" s="535"/>
      <c r="J218" s="538" t="s">
        <v>779</v>
      </c>
      <c r="K218" s="546" t="s">
        <v>301</v>
      </c>
      <c r="L218" s="546">
        <v>6</v>
      </c>
      <c r="M218" s="547"/>
      <c r="N218" s="548" t="str">
        <f t="shared" si="17"/>
        <v>INCLUDED</v>
      </c>
      <c r="O218" s="635">
        <f t="shared" si="18"/>
        <v>0</v>
      </c>
      <c r="P218" s="635">
        <f t="shared" si="19"/>
        <v>0</v>
      </c>
      <c r="Q218" s="640">
        <f>Discount!$H$36</f>
        <v>0</v>
      </c>
      <c r="R218" s="640">
        <f t="shared" si="20"/>
        <v>0</v>
      </c>
      <c r="S218" s="640">
        <f t="shared" si="21"/>
        <v>0</v>
      </c>
      <c r="T218" s="768"/>
    </row>
    <row r="219" spans="1:20" ht="31.5">
      <c r="A219" s="536">
        <v>75</v>
      </c>
      <c r="B219" s="546">
        <v>7000016417</v>
      </c>
      <c r="C219" s="546">
        <v>790</v>
      </c>
      <c r="D219" s="546" t="s">
        <v>694</v>
      </c>
      <c r="E219" s="546">
        <v>1000012073</v>
      </c>
      <c r="F219" s="546">
        <v>84241000</v>
      </c>
      <c r="G219" s="534"/>
      <c r="H219" s="546">
        <v>18</v>
      </c>
      <c r="I219" s="535"/>
      <c r="J219" s="538" t="s">
        <v>577</v>
      </c>
      <c r="K219" s="546" t="s">
        <v>301</v>
      </c>
      <c r="L219" s="546">
        <v>2</v>
      </c>
      <c r="M219" s="547"/>
      <c r="N219" s="548" t="str">
        <f t="shared" si="17"/>
        <v>INCLUDED</v>
      </c>
      <c r="O219" s="635">
        <f t="shared" si="18"/>
        <v>0</v>
      </c>
      <c r="P219" s="635">
        <f t="shared" si="19"/>
        <v>0</v>
      </c>
      <c r="Q219" s="640">
        <f>Discount!$H$36</f>
        <v>0</v>
      </c>
      <c r="R219" s="640">
        <f t="shared" si="20"/>
        <v>0</v>
      </c>
      <c r="S219" s="640">
        <f t="shared" si="21"/>
        <v>0</v>
      </c>
      <c r="T219" s="768"/>
    </row>
    <row r="220" spans="1:20" ht="31.5">
      <c r="A220" s="536">
        <v>76</v>
      </c>
      <c r="B220" s="546">
        <v>7000016417</v>
      </c>
      <c r="C220" s="546">
        <v>800</v>
      </c>
      <c r="D220" s="546" t="s">
        <v>694</v>
      </c>
      <c r="E220" s="546">
        <v>1000030636</v>
      </c>
      <c r="F220" s="546">
        <v>85311020</v>
      </c>
      <c r="G220" s="534"/>
      <c r="H220" s="546">
        <v>18</v>
      </c>
      <c r="I220" s="535"/>
      <c r="J220" s="538" t="s">
        <v>780</v>
      </c>
      <c r="K220" s="546" t="s">
        <v>481</v>
      </c>
      <c r="L220" s="546">
        <v>1</v>
      </c>
      <c r="M220" s="547"/>
      <c r="N220" s="548" t="str">
        <f t="shared" si="17"/>
        <v>INCLUDED</v>
      </c>
      <c r="O220" s="635">
        <f t="shared" si="18"/>
        <v>0</v>
      </c>
      <c r="P220" s="635">
        <f t="shared" si="19"/>
        <v>0</v>
      </c>
      <c r="Q220" s="640">
        <f>Discount!$H$36</f>
        <v>0</v>
      </c>
      <c r="R220" s="640">
        <f t="shared" si="20"/>
        <v>0</v>
      </c>
      <c r="S220" s="640">
        <f t="shared" si="21"/>
        <v>0</v>
      </c>
      <c r="T220" s="768"/>
    </row>
    <row r="221" spans="1:20" ht="31.5">
      <c r="A221" s="536">
        <v>77</v>
      </c>
      <c r="B221" s="546">
        <v>7000016417</v>
      </c>
      <c r="C221" s="546">
        <v>810</v>
      </c>
      <c r="D221" s="546" t="s">
        <v>694</v>
      </c>
      <c r="E221" s="546">
        <v>1000057898</v>
      </c>
      <c r="F221" s="546">
        <v>85311020</v>
      </c>
      <c r="G221" s="534"/>
      <c r="H221" s="546">
        <v>18</v>
      </c>
      <c r="I221" s="535"/>
      <c r="J221" s="538" t="s">
        <v>781</v>
      </c>
      <c r="K221" s="546" t="s">
        <v>302</v>
      </c>
      <c r="L221" s="546">
        <v>1</v>
      </c>
      <c r="M221" s="547"/>
      <c r="N221" s="548" t="str">
        <f t="shared" si="17"/>
        <v>INCLUDED</v>
      </c>
      <c r="O221" s="635">
        <f t="shared" si="18"/>
        <v>0</v>
      </c>
      <c r="P221" s="635">
        <f t="shared" si="19"/>
        <v>0</v>
      </c>
      <c r="Q221" s="640">
        <f>Discount!$H$36</f>
        <v>0</v>
      </c>
      <c r="R221" s="640">
        <f t="shared" si="20"/>
        <v>0</v>
      </c>
      <c r="S221" s="640">
        <f t="shared" si="21"/>
        <v>0</v>
      </c>
      <c r="T221" s="768"/>
    </row>
    <row r="222" spans="1:20" ht="31.5">
      <c r="A222" s="536">
        <v>78</v>
      </c>
      <c r="B222" s="546">
        <v>7000016417</v>
      </c>
      <c r="C222" s="546">
        <v>820</v>
      </c>
      <c r="D222" s="546" t="s">
        <v>694</v>
      </c>
      <c r="E222" s="546">
        <v>1000057897</v>
      </c>
      <c r="F222" s="546">
        <v>85311020</v>
      </c>
      <c r="G222" s="534"/>
      <c r="H222" s="546">
        <v>18</v>
      </c>
      <c r="I222" s="535"/>
      <c r="J222" s="538" t="s">
        <v>782</v>
      </c>
      <c r="K222" s="546" t="s">
        <v>302</v>
      </c>
      <c r="L222" s="546">
        <v>1</v>
      </c>
      <c r="M222" s="547"/>
      <c r="N222" s="548" t="str">
        <f t="shared" si="17"/>
        <v>INCLUDED</v>
      </c>
      <c r="O222" s="635">
        <f t="shared" si="18"/>
        <v>0</v>
      </c>
      <c r="P222" s="635">
        <f t="shared" si="19"/>
        <v>0</v>
      </c>
      <c r="Q222" s="640">
        <f>Discount!$H$36</f>
        <v>0</v>
      </c>
      <c r="R222" s="640">
        <f t="shared" si="20"/>
        <v>0</v>
      </c>
      <c r="S222" s="640">
        <f t="shared" si="21"/>
        <v>0</v>
      </c>
      <c r="T222" s="768"/>
    </row>
    <row r="223" spans="1:20" ht="31.5">
      <c r="A223" s="536">
        <v>79</v>
      </c>
      <c r="B223" s="546">
        <v>7000016417</v>
      </c>
      <c r="C223" s="546">
        <v>830</v>
      </c>
      <c r="D223" s="546" t="s">
        <v>695</v>
      </c>
      <c r="E223" s="546">
        <v>1000000443</v>
      </c>
      <c r="F223" s="546">
        <v>85446020</v>
      </c>
      <c r="G223" s="534"/>
      <c r="H223" s="546">
        <v>18</v>
      </c>
      <c r="I223" s="535"/>
      <c r="J223" s="538" t="s">
        <v>482</v>
      </c>
      <c r="K223" s="546" t="s">
        <v>481</v>
      </c>
      <c r="L223" s="546">
        <v>1</v>
      </c>
      <c r="M223" s="547"/>
      <c r="N223" s="548" t="str">
        <f t="shared" si="17"/>
        <v>INCLUDED</v>
      </c>
      <c r="O223" s="635">
        <f t="shared" si="18"/>
        <v>0</v>
      </c>
      <c r="P223" s="635">
        <f t="shared" si="19"/>
        <v>0</v>
      </c>
      <c r="Q223" s="640">
        <f>Discount!$H$36</f>
        <v>0</v>
      </c>
      <c r="R223" s="640">
        <f t="shared" si="20"/>
        <v>0</v>
      </c>
      <c r="S223" s="640">
        <f t="shared" si="21"/>
        <v>0</v>
      </c>
      <c r="T223" s="768"/>
    </row>
    <row r="224" spans="1:20" ht="31.5">
      <c r="A224" s="536">
        <v>80</v>
      </c>
      <c r="B224" s="546">
        <v>7000016417</v>
      </c>
      <c r="C224" s="546">
        <v>840</v>
      </c>
      <c r="D224" s="546" t="s">
        <v>695</v>
      </c>
      <c r="E224" s="546">
        <v>1000000444</v>
      </c>
      <c r="F224" s="546">
        <v>85446090</v>
      </c>
      <c r="G224" s="534"/>
      <c r="H224" s="546">
        <v>18</v>
      </c>
      <c r="I224" s="535"/>
      <c r="J224" s="538" t="s">
        <v>529</v>
      </c>
      <c r="K224" s="546" t="s">
        <v>481</v>
      </c>
      <c r="L224" s="546">
        <v>1</v>
      </c>
      <c r="M224" s="547"/>
      <c r="N224" s="548" t="str">
        <f t="shared" si="17"/>
        <v>INCLUDED</v>
      </c>
      <c r="O224" s="635">
        <f t="shared" si="18"/>
        <v>0</v>
      </c>
      <c r="P224" s="635">
        <f t="shared" si="19"/>
        <v>0</v>
      </c>
      <c r="Q224" s="640">
        <f>Discount!$H$36</f>
        <v>0</v>
      </c>
      <c r="R224" s="640">
        <f t="shared" si="20"/>
        <v>0</v>
      </c>
      <c r="S224" s="640">
        <f t="shared" si="21"/>
        <v>0</v>
      </c>
      <c r="T224" s="768"/>
    </row>
    <row r="225" spans="1:20" ht="31.5">
      <c r="A225" s="536">
        <v>81</v>
      </c>
      <c r="B225" s="546">
        <v>7000016417</v>
      </c>
      <c r="C225" s="546">
        <v>850</v>
      </c>
      <c r="D225" s="546" t="s">
        <v>695</v>
      </c>
      <c r="E225" s="546">
        <v>1000000442</v>
      </c>
      <c r="F225" s="546">
        <v>85446020</v>
      </c>
      <c r="G225" s="534"/>
      <c r="H225" s="546">
        <v>18</v>
      </c>
      <c r="I225" s="535"/>
      <c r="J225" s="538" t="s">
        <v>483</v>
      </c>
      <c r="K225" s="546" t="s">
        <v>481</v>
      </c>
      <c r="L225" s="546">
        <v>1</v>
      </c>
      <c r="M225" s="547"/>
      <c r="N225" s="548" t="str">
        <f t="shared" si="17"/>
        <v>INCLUDED</v>
      </c>
      <c r="O225" s="635">
        <f t="shared" si="18"/>
        <v>0</v>
      </c>
      <c r="P225" s="635">
        <f t="shared" si="19"/>
        <v>0</v>
      </c>
      <c r="Q225" s="640">
        <f>Discount!$H$36</f>
        <v>0</v>
      </c>
      <c r="R225" s="640">
        <f t="shared" si="20"/>
        <v>0</v>
      </c>
      <c r="S225" s="640">
        <f t="shared" si="21"/>
        <v>0</v>
      </c>
      <c r="T225" s="768"/>
    </row>
    <row r="226" spans="1:20" ht="31.5">
      <c r="A226" s="536">
        <v>82</v>
      </c>
      <c r="B226" s="546">
        <v>7000016417</v>
      </c>
      <c r="C226" s="546">
        <v>860</v>
      </c>
      <c r="D226" s="546" t="s">
        <v>695</v>
      </c>
      <c r="E226" s="546">
        <v>1000032049</v>
      </c>
      <c r="F226" s="546">
        <v>85446020</v>
      </c>
      <c r="G226" s="534"/>
      <c r="H226" s="546">
        <v>18</v>
      </c>
      <c r="I226" s="535"/>
      <c r="J226" s="538" t="s">
        <v>579</v>
      </c>
      <c r="K226" s="546" t="s">
        <v>303</v>
      </c>
      <c r="L226" s="546">
        <v>0.5</v>
      </c>
      <c r="M226" s="547"/>
      <c r="N226" s="548" t="str">
        <f t="shared" si="17"/>
        <v>INCLUDED</v>
      </c>
      <c r="O226" s="635">
        <f t="shared" si="18"/>
        <v>0</v>
      </c>
      <c r="P226" s="635">
        <f t="shared" si="19"/>
        <v>0</v>
      </c>
      <c r="Q226" s="640">
        <f>Discount!$H$36</f>
        <v>0</v>
      </c>
      <c r="R226" s="640">
        <f t="shared" si="20"/>
        <v>0</v>
      </c>
      <c r="S226" s="640">
        <f t="shared" si="21"/>
        <v>0</v>
      </c>
      <c r="T226" s="768"/>
    </row>
    <row r="227" spans="1:20" ht="31.5">
      <c r="A227" s="536">
        <v>83</v>
      </c>
      <c r="B227" s="546">
        <v>7000016417</v>
      </c>
      <c r="C227" s="546">
        <v>870</v>
      </c>
      <c r="D227" s="546" t="s">
        <v>544</v>
      </c>
      <c r="E227" s="546">
        <v>1000011339</v>
      </c>
      <c r="F227" s="546">
        <v>72169990</v>
      </c>
      <c r="G227" s="534"/>
      <c r="H227" s="546">
        <v>18</v>
      </c>
      <c r="I227" s="535"/>
      <c r="J227" s="538" t="s">
        <v>783</v>
      </c>
      <c r="K227" s="546" t="s">
        <v>302</v>
      </c>
      <c r="L227" s="546">
        <v>2</v>
      </c>
      <c r="M227" s="547"/>
      <c r="N227" s="548" t="str">
        <f t="shared" si="17"/>
        <v>INCLUDED</v>
      </c>
      <c r="O227" s="635">
        <f t="shared" si="18"/>
        <v>0</v>
      </c>
      <c r="P227" s="635">
        <f t="shared" si="19"/>
        <v>0</v>
      </c>
      <c r="Q227" s="640">
        <f>Discount!$H$36</f>
        <v>0</v>
      </c>
      <c r="R227" s="640">
        <f t="shared" si="20"/>
        <v>0</v>
      </c>
      <c r="S227" s="640">
        <f t="shared" si="21"/>
        <v>0</v>
      </c>
      <c r="T227" s="768"/>
    </row>
    <row r="228" spans="1:20" ht="31.5">
      <c r="A228" s="536">
        <v>84</v>
      </c>
      <c r="B228" s="546">
        <v>7000016417</v>
      </c>
      <c r="C228" s="546">
        <v>880</v>
      </c>
      <c r="D228" s="546" t="s">
        <v>544</v>
      </c>
      <c r="E228" s="546">
        <v>1000011340</v>
      </c>
      <c r="F228" s="546">
        <v>72169990</v>
      </c>
      <c r="G228" s="534"/>
      <c r="H228" s="546">
        <v>18</v>
      </c>
      <c r="I228" s="535"/>
      <c r="J228" s="538" t="s">
        <v>784</v>
      </c>
      <c r="K228" s="546" t="s">
        <v>302</v>
      </c>
      <c r="L228" s="546">
        <v>2</v>
      </c>
      <c r="M228" s="547"/>
      <c r="N228" s="548" t="str">
        <f t="shared" si="17"/>
        <v>INCLUDED</v>
      </c>
      <c r="O228" s="635">
        <f t="shared" si="18"/>
        <v>0</v>
      </c>
      <c r="P228" s="635">
        <f t="shared" si="19"/>
        <v>0</v>
      </c>
      <c r="Q228" s="640">
        <f>Discount!$H$36</f>
        <v>0</v>
      </c>
      <c r="R228" s="640">
        <f t="shared" si="20"/>
        <v>0</v>
      </c>
      <c r="S228" s="640">
        <f t="shared" si="21"/>
        <v>0</v>
      </c>
      <c r="T228" s="768"/>
    </row>
    <row r="229" spans="1:20" ht="31.5">
      <c r="A229" s="536">
        <v>85</v>
      </c>
      <c r="B229" s="546">
        <v>7000016417</v>
      </c>
      <c r="C229" s="546">
        <v>890</v>
      </c>
      <c r="D229" s="546" t="s">
        <v>544</v>
      </c>
      <c r="E229" s="546">
        <v>1000030634</v>
      </c>
      <c r="F229" s="546">
        <v>72169990</v>
      </c>
      <c r="G229" s="534"/>
      <c r="H229" s="546">
        <v>18</v>
      </c>
      <c r="I229" s="535"/>
      <c r="J229" s="538" t="s">
        <v>785</v>
      </c>
      <c r="K229" s="546" t="s">
        <v>302</v>
      </c>
      <c r="L229" s="546">
        <v>10</v>
      </c>
      <c r="M229" s="547"/>
      <c r="N229" s="548" t="str">
        <f t="shared" si="17"/>
        <v>INCLUDED</v>
      </c>
      <c r="O229" s="635">
        <f t="shared" si="18"/>
        <v>0</v>
      </c>
      <c r="P229" s="635">
        <f t="shared" si="19"/>
        <v>0</v>
      </c>
      <c r="Q229" s="640">
        <f>Discount!$H$36</f>
        <v>0</v>
      </c>
      <c r="R229" s="640">
        <f t="shared" si="20"/>
        <v>0</v>
      </c>
      <c r="S229" s="640">
        <f t="shared" si="21"/>
        <v>0</v>
      </c>
      <c r="T229" s="768"/>
    </row>
    <row r="230" spans="1:20" ht="31.5">
      <c r="A230" s="536">
        <v>86</v>
      </c>
      <c r="B230" s="546">
        <v>7000016417</v>
      </c>
      <c r="C230" s="546">
        <v>900</v>
      </c>
      <c r="D230" s="546" t="s">
        <v>544</v>
      </c>
      <c r="E230" s="546">
        <v>1000030635</v>
      </c>
      <c r="F230" s="546">
        <v>72169990</v>
      </c>
      <c r="G230" s="534"/>
      <c r="H230" s="546">
        <v>18</v>
      </c>
      <c r="I230" s="535"/>
      <c r="J230" s="538" t="s">
        <v>786</v>
      </c>
      <c r="K230" s="546" t="s">
        <v>302</v>
      </c>
      <c r="L230" s="546">
        <v>4</v>
      </c>
      <c r="M230" s="547"/>
      <c r="N230" s="548" t="str">
        <f t="shared" si="17"/>
        <v>INCLUDED</v>
      </c>
      <c r="O230" s="635">
        <f t="shared" si="18"/>
        <v>0</v>
      </c>
      <c r="P230" s="635">
        <f t="shared" si="19"/>
        <v>0</v>
      </c>
      <c r="Q230" s="640">
        <f>Discount!$H$36</f>
        <v>0</v>
      </c>
      <c r="R230" s="640">
        <f t="shared" si="20"/>
        <v>0</v>
      </c>
      <c r="S230" s="640">
        <f t="shared" si="21"/>
        <v>0</v>
      </c>
      <c r="T230" s="768"/>
    </row>
    <row r="231" spans="1:20">
      <c r="A231" s="536">
        <v>87</v>
      </c>
      <c r="B231" s="546">
        <v>7000016417</v>
      </c>
      <c r="C231" s="546">
        <v>910</v>
      </c>
      <c r="D231" s="546" t="s">
        <v>696</v>
      </c>
      <c r="E231" s="546">
        <v>1000032055</v>
      </c>
      <c r="F231" s="546">
        <v>72159090</v>
      </c>
      <c r="G231" s="534"/>
      <c r="H231" s="546">
        <v>18</v>
      </c>
      <c r="I231" s="535"/>
      <c r="J231" s="538" t="s">
        <v>525</v>
      </c>
      <c r="K231" s="546" t="s">
        <v>303</v>
      </c>
      <c r="L231" s="546">
        <v>5</v>
      </c>
      <c r="M231" s="547"/>
      <c r="N231" s="548" t="str">
        <f t="shared" si="17"/>
        <v>INCLUDED</v>
      </c>
      <c r="O231" s="635">
        <f t="shared" si="18"/>
        <v>0</v>
      </c>
      <c r="P231" s="635">
        <f t="shared" si="19"/>
        <v>0</v>
      </c>
      <c r="Q231" s="640">
        <f>Discount!$H$36</f>
        <v>0</v>
      </c>
      <c r="R231" s="640">
        <f t="shared" si="20"/>
        <v>0</v>
      </c>
      <c r="S231" s="640">
        <f t="shared" si="21"/>
        <v>0</v>
      </c>
      <c r="T231" s="768"/>
    </row>
    <row r="232" spans="1:20" ht="31.5">
      <c r="A232" s="536">
        <v>88</v>
      </c>
      <c r="B232" s="546">
        <v>7000016417</v>
      </c>
      <c r="C232" s="546">
        <v>920</v>
      </c>
      <c r="D232" s="546" t="s">
        <v>697</v>
      </c>
      <c r="E232" s="546">
        <v>1000032005</v>
      </c>
      <c r="F232" s="546">
        <v>85446090</v>
      </c>
      <c r="G232" s="534"/>
      <c r="H232" s="546">
        <v>18</v>
      </c>
      <c r="I232" s="535"/>
      <c r="J232" s="538" t="s">
        <v>787</v>
      </c>
      <c r="K232" s="546" t="s">
        <v>303</v>
      </c>
      <c r="L232" s="546">
        <v>4.5</v>
      </c>
      <c r="M232" s="547"/>
      <c r="N232" s="548" t="str">
        <f t="shared" si="17"/>
        <v>INCLUDED</v>
      </c>
      <c r="O232" s="635">
        <f t="shared" si="18"/>
        <v>0</v>
      </c>
      <c r="P232" s="635">
        <f t="shared" si="19"/>
        <v>0</v>
      </c>
      <c r="Q232" s="640">
        <f>Discount!$H$36</f>
        <v>0</v>
      </c>
      <c r="R232" s="640">
        <f t="shared" si="20"/>
        <v>0</v>
      </c>
      <c r="S232" s="640">
        <f t="shared" si="21"/>
        <v>0</v>
      </c>
      <c r="T232" s="768"/>
    </row>
    <row r="233" spans="1:20" ht="63">
      <c r="A233" s="536">
        <v>89</v>
      </c>
      <c r="B233" s="546">
        <v>7000016417</v>
      </c>
      <c r="C233" s="546">
        <v>930</v>
      </c>
      <c r="D233" s="546" t="s">
        <v>697</v>
      </c>
      <c r="E233" s="546">
        <v>1000032848</v>
      </c>
      <c r="F233" s="546">
        <v>85446020</v>
      </c>
      <c r="G233" s="534"/>
      <c r="H233" s="546">
        <v>18</v>
      </c>
      <c r="I233" s="535"/>
      <c r="J233" s="538" t="s">
        <v>788</v>
      </c>
      <c r="K233" s="546" t="s">
        <v>302</v>
      </c>
      <c r="L233" s="546">
        <v>12</v>
      </c>
      <c r="M233" s="547"/>
      <c r="N233" s="548" t="str">
        <f t="shared" si="17"/>
        <v>INCLUDED</v>
      </c>
      <c r="O233" s="635">
        <f t="shared" si="18"/>
        <v>0</v>
      </c>
      <c r="P233" s="635">
        <f t="shared" si="19"/>
        <v>0</v>
      </c>
      <c r="Q233" s="640">
        <f>Discount!$H$36</f>
        <v>0</v>
      </c>
      <c r="R233" s="640">
        <f t="shared" si="20"/>
        <v>0</v>
      </c>
      <c r="S233" s="640">
        <f t="shared" si="21"/>
        <v>0</v>
      </c>
      <c r="T233" s="768"/>
    </row>
    <row r="234" spans="1:20">
      <c r="A234" s="536">
        <v>90</v>
      </c>
      <c r="B234" s="546">
        <v>7000016417</v>
      </c>
      <c r="C234" s="546">
        <v>940</v>
      </c>
      <c r="D234" s="546" t="s">
        <v>698</v>
      </c>
      <c r="E234" s="546">
        <v>1000037230</v>
      </c>
      <c r="F234" s="546">
        <v>85389000</v>
      </c>
      <c r="G234" s="534"/>
      <c r="H234" s="546">
        <v>18</v>
      </c>
      <c r="I234" s="535"/>
      <c r="J234" s="538" t="s">
        <v>789</v>
      </c>
      <c r="K234" s="546" t="s">
        <v>481</v>
      </c>
      <c r="L234" s="546">
        <v>1</v>
      </c>
      <c r="M234" s="547"/>
      <c r="N234" s="548" t="str">
        <f t="shared" si="17"/>
        <v>INCLUDED</v>
      </c>
      <c r="O234" s="635">
        <f t="shared" si="18"/>
        <v>0</v>
      </c>
      <c r="P234" s="635">
        <f t="shared" si="19"/>
        <v>0</v>
      </c>
      <c r="Q234" s="640">
        <f>Discount!$H$36</f>
        <v>0</v>
      </c>
      <c r="R234" s="640">
        <f t="shared" si="20"/>
        <v>0</v>
      </c>
      <c r="S234" s="640">
        <f t="shared" si="21"/>
        <v>0</v>
      </c>
      <c r="T234" s="768"/>
    </row>
    <row r="235" spans="1:20">
      <c r="A235" s="536">
        <v>91</v>
      </c>
      <c r="B235" s="546">
        <v>7000016417</v>
      </c>
      <c r="C235" s="546">
        <v>950</v>
      </c>
      <c r="D235" s="546" t="s">
        <v>698</v>
      </c>
      <c r="E235" s="546">
        <v>1000031080</v>
      </c>
      <c r="F235" s="546">
        <v>85389000</v>
      </c>
      <c r="G235" s="534"/>
      <c r="H235" s="546">
        <v>18</v>
      </c>
      <c r="I235" s="535"/>
      <c r="J235" s="538" t="s">
        <v>790</v>
      </c>
      <c r="K235" s="546" t="s">
        <v>481</v>
      </c>
      <c r="L235" s="546">
        <v>1</v>
      </c>
      <c r="M235" s="547"/>
      <c r="N235" s="548" t="str">
        <f t="shared" si="17"/>
        <v>INCLUDED</v>
      </c>
      <c r="O235" s="635">
        <f t="shared" si="18"/>
        <v>0</v>
      </c>
      <c r="P235" s="635">
        <f t="shared" si="19"/>
        <v>0</v>
      </c>
      <c r="Q235" s="640">
        <f>Discount!$H$36</f>
        <v>0</v>
      </c>
      <c r="R235" s="640">
        <f t="shared" si="20"/>
        <v>0</v>
      </c>
      <c r="S235" s="640">
        <f t="shared" si="21"/>
        <v>0</v>
      </c>
      <c r="T235" s="768"/>
    </row>
    <row r="236" spans="1:20">
      <c r="A236" s="536">
        <v>92</v>
      </c>
      <c r="B236" s="546">
        <v>7000016417</v>
      </c>
      <c r="C236" s="546">
        <v>960</v>
      </c>
      <c r="D236" s="546" t="s">
        <v>698</v>
      </c>
      <c r="E236" s="546">
        <v>1000030729</v>
      </c>
      <c r="F236" s="546">
        <v>85354010</v>
      </c>
      <c r="G236" s="534"/>
      <c r="H236" s="546">
        <v>18</v>
      </c>
      <c r="I236" s="535"/>
      <c r="J236" s="538" t="s">
        <v>791</v>
      </c>
      <c r="K236" s="546" t="s">
        <v>481</v>
      </c>
      <c r="L236" s="546">
        <v>1</v>
      </c>
      <c r="M236" s="547"/>
      <c r="N236" s="548" t="str">
        <f t="shared" si="17"/>
        <v>INCLUDED</v>
      </c>
      <c r="O236" s="635">
        <f t="shared" si="18"/>
        <v>0</v>
      </c>
      <c r="P236" s="635">
        <f t="shared" si="19"/>
        <v>0</v>
      </c>
      <c r="Q236" s="640">
        <f>Discount!$H$36</f>
        <v>0</v>
      </c>
      <c r="R236" s="640">
        <f t="shared" si="20"/>
        <v>0</v>
      </c>
      <c r="S236" s="640">
        <f t="shared" si="21"/>
        <v>0</v>
      </c>
      <c r="T236" s="768"/>
    </row>
    <row r="237" spans="1:20">
      <c r="A237" s="536">
        <v>93</v>
      </c>
      <c r="B237" s="546">
        <v>7000016417</v>
      </c>
      <c r="C237" s="546">
        <v>970</v>
      </c>
      <c r="D237" s="546" t="s">
        <v>698</v>
      </c>
      <c r="E237" s="546">
        <v>1000019912</v>
      </c>
      <c r="F237" s="546">
        <v>85371000</v>
      </c>
      <c r="G237" s="534"/>
      <c r="H237" s="546">
        <v>18</v>
      </c>
      <c r="I237" s="535"/>
      <c r="J237" s="538" t="s">
        <v>519</v>
      </c>
      <c r="K237" s="546" t="s">
        <v>481</v>
      </c>
      <c r="L237" s="546">
        <v>1</v>
      </c>
      <c r="M237" s="547"/>
      <c r="N237" s="548" t="str">
        <f t="shared" si="17"/>
        <v>INCLUDED</v>
      </c>
      <c r="O237" s="635">
        <f t="shared" si="18"/>
        <v>0</v>
      </c>
      <c r="P237" s="635">
        <f t="shared" si="19"/>
        <v>0</v>
      </c>
      <c r="Q237" s="640">
        <f>Discount!$H$36</f>
        <v>0</v>
      </c>
      <c r="R237" s="640">
        <f t="shared" si="20"/>
        <v>0</v>
      </c>
      <c r="S237" s="640">
        <f t="shared" si="21"/>
        <v>0</v>
      </c>
      <c r="T237" s="768"/>
    </row>
    <row r="238" spans="1:20">
      <c r="A238" s="536">
        <v>94</v>
      </c>
      <c r="B238" s="546">
        <v>7000016417</v>
      </c>
      <c r="C238" s="546">
        <v>980</v>
      </c>
      <c r="D238" s="546" t="s">
        <v>698</v>
      </c>
      <c r="E238" s="546">
        <v>1000019927</v>
      </c>
      <c r="F238" s="546">
        <v>85389000</v>
      </c>
      <c r="G238" s="534"/>
      <c r="H238" s="546">
        <v>18</v>
      </c>
      <c r="I238" s="535"/>
      <c r="J238" s="538" t="s">
        <v>488</v>
      </c>
      <c r="K238" s="546" t="s">
        <v>481</v>
      </c>
      <c r="L238" s="546">
        <v>1</v>
      </c>
      <c r="M238" s="547"/>
      <c r="N238" s="548" t="str">
        <f t="shared" si="17"/>
        <v>INCLUDED</v>
      </c>
      <c r="O238" s="635">
        <f t="shared" si="18"/>
        <v>0</v>
      </c>
      <c r="P238" s="635">
        <f t="shared" si="19"/>
        <v>0</v>
      </c>
      <c r="Q238" s="640">
        <f>Discount!$H$36</f>
        <v>0</v>
      </c>
      <c r="R238" s="640">
        <f t="shared" si="20"/>
        <v>0</v>
      </c>
      <c r="S238" s="640">
        <f t="shared" si="21"/>
        <v>0</v>
      </c>
      <c r="T238" s="768"/>
    </row>
    <row r="239" spans="1:20">
      <c r="A239" s="536">
        <v>95</v>
      </c>
      <c r="B239" s="546">
        <v>7000016417</v>
      </c>
      <c r="C239" s="546">
        <v>990</v>
      </c>
      <c r="D239" s="546" t="s">
        <v>698</v>
      </c>
      <c r="E239" s="546">
        <v>1000025948</v>
      </c>
      <c r="F239" s="546">
        <v>85049090</v>
      </c>
      <c r="G239" s="534"/>
      <c r="H239" s="546">
        <v>18</v>
      </c>
      <c r="I239" s="535"/>
      <c r="J239" s="538" t="s">
        <v>792</v>
      </c>
      <c r="K239" s="546" t="s">
        <v>302</v>
      </c>
      <c r="L239" s="546">
        <v>1</v>
      </c>
      <c r="M239" s="547"/>
      <c r="N239" s="548" t="str">
        <f t="shared" si="17"/>
        <v>INCLUDED</v>
      </c>
      <c r="O239" s="635">
        <f t="shared" si="18"/>
        <v>0</v>
      </c>
      <c r="P239" s="635">
        <f t="shared" si="19"/>
        <v>0</v>
      </c>
      <c r="Q239" s="640">
        <f>Discount!$H$36</f>
        <v>0</v>
      </c>
      <c r="R239" s="640">
        <f t="shared" si="20"/>
        <v>0</v>
      </c>
      <c r="S239" s="640">
        <f t="shared" si="21"/>
        <v>0</v>
      </c>
      <c r="T239" s="768"/>
    </row>
    <row r="240" spans="1:20" ht="31.5">
      <c r="A240" s="536">
        <v>96</v>
      </c>
      <c r="B240" s="546">
        <v>7000016417</v>
      </c>
      <c r="C240" s="546">
        <v>1000</v>
      </c>
      <c r="D240" s="546" t="s">
        <v>698</v>
      </c>
      <c r="E240" s="546">
        <v>1000058050</v>
      </c>
      <c r="F240" s="546">
        <v>85042330</v>
      </c>
      <c r="G240" s="534"/>
      <c r="H240" s="546">
        <v>18</v>
      </c>
      <c r="I240" s="535"/>
      <c r="J240" s="538" t="s">
        <v>793</v>
      </c>
      <c r="K240" s="546" t="s">
        <v>302</v>
      </c>
      <c r="L240" s="546">
        <v>1</v>
      </c>
      <c r="M240" s="547"/>
      <c r="N240" s="548" t="str">
        <f t="shared" si="17"/>
        <v>INCLUDED</v>
      </c>
      <c r="O240" s="635">
        <f t="shared" si="18"/>
        <v>0</v>
      </c>
      <c r="P240" s="635">
        <f t="shared" si="19"/>
        <v>0</v>
      </c>
      <c r="Q240" s="640">
        <f>Discount!$H$36</f>
        <v>0</v>
      </c>
      <c r="R240" s="640">
        <f t="shared" si="20"/>
        <v>0</v>
      </c>
      <c r="S240" s="640">
        <f t="shared" si="21"/>
        <v>0</v>
      </c>
      <c r="T240" s="768"/>
    </row>
    <row r="241" spans="1:20">
      <c r="A241" s="536">
        <v>97</v>
      </c>
      <c r="B241" s="546">
        <v>7000016417</v>
      </c>
      <c r="C241" s="546">
        <v>1010</v>
      </c>
      <c r="D241" s="546" t="s">
        <v>698</v>
      </c>
      <c r="E241" s="546">
        <v>1000019915</v>
      </c>
      <c r="F241" s="546">
        <v>85030010</v>
      </c>
      <c r="G241" s="534"/>
      <c r="H241" s="546">
        <v>18</v>
      </c>
      <c r="I241" s="535"/>
      <c r="J241" s="538" t="s">
        <v>794</v>
      </c>
      <c r="K241" s="546" t="s">
        <v>481</v>
      </c>
      <c r="L241" s="546">
        <v>1</v>
      </c>
      <c r="M241" s="547"/>
      <c r="N241" s="548" t="str">
        <f t="shared" si="17"/>
        <v>INCLUDED</v>
      </c>
      <c r="O241" s="635">
        <f t="shared" si="18"/>
        <v>0</v>
      </c>
      <c r="P241" s="635">
        <f t="shared" si="19"/>
        <v>0</v>
      </c>
      <c r="Q241" s="640">
        <f>Discount!$H$36</f>
        <v>0</v>
      </c>
      <c r="R241" s="640">
        <f t="shared" si="20"/>
        <v>0</v>
      </c>
      <c r="S241" s="640">
        <f t="shared" si="21"/>
        <v>0</v>
      </c>
      <c r="T241" s="768"/>
    </row>
    <row r="242" spans="1:20" ht="31.5">
      <c r="A242" s="536">
        <v>98</v>
      </c>
      <c r="B242" s="546">
        <v>7000016417</v>
      </c>
      <c r="C242" s="546">
        <v>1170</v>
      </c>
      <c r="D242" s="546" t="s">
        <v>699</v>
      </c>
      <c r="E242" s="546">
        <v>1000004965</v>
      </c>
      <c r="F242" s="546">
        <v>85371000</v>
      </c>
      <c r="G242" s="534"/>
      <c r="H242" s="546">
        <v>18</v>
      </c>
      <c r="I242" s="535"/>
      <c r="J242" s="538" t="s">
        <v>795</v>
      </c>
      <c r="K242" s="546" t="s">
        <v>301</v>
      </c>
      <c r="L242" s="546">
        <v>4</v>
      </c>
      <c r="M242" s="547"/>
      <c r="N242" s="548" t="str">
        <f t="shared" si="17"/>
        <v>INCLUDED</v>
      </c>
      <c r="O242" s="635">
        <f t="shared" si="18"/>
        <v>0</v>
      </c>
      <c r="P242" s="635">
        <f t="shared" si="19"/>
        <v>0</v>
      </c>
      <c r="Q242" s="640">
        <f>Discount!$H$36</f>
        <v>0</v>
      </c>
      <c r="R242" s="640">
        <f t="shared" si="20"/>
        <v>0</v>
      </c>
      <c r="S242" s="640">
        <f t="shared" si="21"/>
        <v>0</v>
      </c>
      <c r="T242" s="768"/>
    </row>
    <row r="243" spans="1:20" ht="47.25">
      <c r="A243" s="536">
        <v>99</v>
      </c>
      <c r="B243" s="546">
        <v>7000016417</v>
      </c>
      <c r="C243" s="546">
        <v>1180</v>
      </c>
      <c r="D243" s="546" t="s">
        <v>699</v>
      </c>
      <c r="E243" s="546">
        <v>1000030957</v>
      </c>
      <c r="F243" s="546">
        <v>85371000</v>
      </c>
      <c r="G243" s="534"/>
      <c r="H243" s="546">
        <v>18</v>
      </c>
      <c r="I243" s="535"/>
      <c r="J243" s="538" t="s">
        <v>796</v>
      </c>
      <c r="K243" s="546" t="s">
        <v>301</v>
      </c>
      <c r="L243" s="546">
        <v>1</v>
      </c>
      <c r="M243" s="547"/>
      <c r="N243" s="548" t="str">
        <f t="shared" si="17"/>
        <v>INCLUDED</v>
      </c>
      <c r="O243" s="635">
        <f t="shared" si="18"/>
        <v>0</v>
      </c>
      <c r="P243" s="635">
        <f t="shared" si="19"/>
        <v>0</v>
      </c>
      <c r="Q243" s="640">
        <f>Discount!$H$36</f>
        <v>0</v>
      </c>
      <c r="R243" s="640">
        <f t="shared" si="20"/>
        <v>0</v>
      </c>
      <c r="S243" s="640">
        <f t="shared" si="21"/>
        <v>0</v>
      </c>
      <c r="T243" s="768"/>
    </row>
    <row r="244" spans="1:20" ht="31.5">
      <c r="A244" s="536">
        <v>100</v>
      </c>
      <c r="B244" s="546">
        <v>7000016417</v>
      </c>
      <c r="C244" s="546">
        <v>1190</v>
      </c>
      <c r="D244" s="546" t="s">
        <v>699</v>
      </c>
      <c r="E244" s="546">
        <v>1000031073</v>
      </c>
      <c r="F244" s="546">
        <v>85371000</v>
      </c>
      <c r="G244" s="534"/>
      <c r="H244" s="546">
        <v>18</v>
      </c>
      <c r="I244" s="535"/>
      <c r="J244" s="538" t="s">
        <v>797</v>
      </c>
      <c r="K244" s="546" t="s">
        <v>301</v>
      </c>
      <c r="L244" s="546">
        <v>14</v>
      </c>
      <c r="M244" s="547"/>
      <c r="N244" s="548" t="str">
        <f t="shared" si="17"/>
        <v>INCLUDED</v>
      </c>
      <c r="O244" s="635">
        <f t="shared" si="18"/>
        <v>0</v>
      </c>
      <c r="P244" s="635">
        <f t="shared" si="19"/>
        <v>0</v>
      </c>
      <c r="Q244" s="640">
        <f>Discount!$H$36</f>
        <v>0</v>
      </c>
      <c r="R244" s="640">
        <f t="shared" si="20"/>
        <v>0</v>
      </c>
      <c r="S244" s="640">
        <f t="shared" si="21"/>
        <v>0</v>
      </c>
      <c r="T244" s="768"/>
    </row>
    <row r="245" spans="1:20" ht="47.25">
      <c r="A245" s="536">
        <v>101</v>
      </c>
      <c r="B245" s="546">
        <v>7000016417</v>
      </c>
      <c r="C245" s="546">
        <v>1200</v>
      </c>
      <c r="D245" s="546" t="s">
        <v>699</v>
      </c>
      <c r="E245" s="546">
        <v>1000031072</v>
      </c>
      <c r="F245" s="546">
        <v>85371000</v>
      </c>
      <c r="G245" s="534"/>
      <c r="H245" s="546">
        <v>18</v>
      </c>
      <c r="I245" s="535"/>
      <c r="J245" s="538" t="s">
        <v>798</v>
      </c>
      <c r="K245" s="546" t="s">
        <v>301</v>
      </c>
      <c r="L245" s="546">
        <v>1</v>
      </c>
      <c r="M245" s="547"/>
      <c r="N245" s="548" t="str">
        <f t="shared" si="17"/>
        <v>INCLUDED</v>
      </c>
      <c r="O245" s="635">
        <f t="shared" si="18"/>
        <v>0</v>
      </c>
      <c r="P245" s="635">
        <f t="shared" si="19"/>
        <v>0</v>
      </c>
      <c r="Q245" s="640">
        <f>Discount!$H$36</f>
        <v>0</v>
      </c>
      <c r="R245" s="640">
        <f t="shared" si="20"/>
        <v>0</v>
      </c>
      <c r="S245" s="640">
        <f t="shared" si="21"/>
        <v>0</v>
      </c>
      <c r="T245" s="768"/>
    </row>
    <row r="246" spans="1:20" ht="31.5">
      <c r="A246" s="536">
        <v>102</v>
      </c>
      <c r="B246" s="546">
        <v>7000016417</v>
      </c>
      <c r="C246" s="546">
        <v>1210</v>
      </c>
      <c r="D246" s="546" t="s">
        <v>700</v>
      </c>
      <c r="E246" s="546">
        <v>1000029287</v>
      </c>
      <c r="F246" s="546">
        <v>84151090</v>
      </c>
      <c r="G246" s="534"/>
      <c r="H246" s="546">
        <v>28</v>
      </c>
      <c r="I246" s="535"/>
      <c r="J246" s="538" t="s">
        <v>518</v>
      </c>
      <c r="K246" s="546" t="s">
        <v>481</v>
      </c>
      <c r="L246" s="546">
        <v>1</v>
      </c>
      <c r="M246" s="547"/>
      <c r="N246" s="548" t="str">
        <f t="shared" si="17"/>
        <v>INCLUDED</v>
      </c>
      <c r="O246" s="635">
        <f t="shared" si="18"/>
        <v>0</v>
      </c>
      <c r="P246" s="635">
        <f t="shared" si="19"/>
        <v>0</v>
      </c>
      <c r="Q246" s="640">
        <f>Discount!$H$36</f>
        <v>0</v>
      </c>
      <c r="R246" s="640">
        <f t="shared" si="20"/>
        <v>0</v>
      </c>
      <c r="S246" s="640">
        <f t="shared" si="21"/>
        <v>0</v>
      </c>
      <c r="T246" s="768"/>
    </row>
    <row r="247" spans="1:20" ht="31.5">
      <c r="A247" s="536">
        <v>103</v>
      </c>
      <c r="B247" s="546">
        <v>7000016417</v>
      </c>
      <c r="C247" s="546">
        <v>1220</v>
      </c>
      <c r="D247" s="546" t="s">
        <v>700</v>
      </c>
      <c r="E247" s="546">
        <v>1000058051</v>
      </c>
      <c r="F247" s="546">
        <v>85049010</v>
      </c>
      <c r="G247" s="534"/>
      <c r="H247" s="546">
        <v>18</v>
      </c>
      <c r="I247" s="535"/>
      <c r="J247" s="538" t="s">
        <v>799</v>
      </c>
      <c r="K247" s="546" t="s">
        <v>302</v>
      </c>
      <c r="L247" s="546">
        <v>1</v>
      </c>
      <c r="M247" s="547"/>
      <c r="N247" s="548" t="str">
        <f t="shared" si="17"/>
        <v>INCLUDED</v>
      </c>
      <c r="O247" s="635">
        <f t="shared" si="18"/>
        <v>0</v>
      </c>
      <c r="P247" s="635">
        <f t="shared" si="19"/>
        <v>0</v>
      </c>
      <c r="Q247" s="640">
        <f>Discount!$H$36</f>
        <v>0</v>
      </c>
      <c r="R247" s="640">
        <f t="shared" si="20"/>
        <v>0</v>
      </c>
      <c r="S247" s="640">
        <f t="shared" si="21"/>
        <v>0</v>
      </c>
      <c r="T247" s="768"/>
    </row>
    <row r="248" spans="1:20" ht="31.5">
      <c r="A248" s="536">
        <v>104</v>
      </c>
      <c r="B248" s="546">
        <v>7000016417</v>
      </c>
      <c r="C248" s="546">
        <v>1230</v>
      </c>
      <c r="D248" s="546" t="s">
        <v>700</v>
      </c>
      <c r="E248" s="546">
        <v>1000058063</v>
      </c>
      <c r="F248" s="546">
        <v>85049010</v>
      </c>
      <c r="G248" s="534"/>
      <c r="H248" s="546">
        <v>18</v>
      </c>
      <c r="I248" s="535"/>
      <c r="J248" s="538" t="s">
        <v>800</v>
      </c>
      <c r="K248" s="546" t="s">
        <v>302</v>
      </c>
      <c r="L248" s="546">
        <v>1</v>
      </c>
      <c r="M248" s="547"/>
      <c r="N248" s="548" t="str">
        <f t="shared" si="17"/>
        <v>INCLUDED</v>
      </c>
      <c r="O248" s="635">
        <f t="shared" si="18"/>
        <v>0</v>
      </c>
      <c r="P248" s="635">
        <f t="shared" si="19"/>
        <v>0</v>
      </c>
      <c r="Q248" s="640">
        <f>Discount!$H$36</f>
        <v>0</v>
      </c>
      <c r="R248" s="640">
        <f t="shared" si="20"/>
        <v>0</v>
      </c>
      <c r="S248" s="640">
        <f t="shared" si="21"/>
        <v>0</v>
      </c>
      <c r="T248" s="768"/>
    </row>
    <row r="249" spans="1:20" ht="31.5">
      <c r="A249" s="536">
        <v>105</v>
      </c>
      <c r="B249" s="546">
        <v>7000016417</v>
      </c>
      <c r="C249" s="546">
        <v>1240</v>
      </c>
      <c r="D249" s="546" t="s">
        <v>700</v>
      </c>
      <c r="E249" s="546">
        <v>3000000024</v>
      </c>
      <c r="F249" s="546">
        <v>85162900</v>
      </c>
      <c r="G249" s="534"/>
      <c r="H249" s="546">
        <v>28</v>
      </c>
      <c r="I249" s="535"/>
      <c r="J249" s="538" t="s">
        <v>801</v>
      </c>
      <c r="K249" s="546" t="s">
        <v>301</v>
      </c>
      <c r="L249" s="546">
        <v>15</v>
      </c>
      <c r="M249" s="547"/>
      <c r="N249" s="548" t="str">
        <f t="shared" si="17"/>
        <v>INCLUDED</v>
      </c>
      <c r="O249" s="635">
        <f t="shared" si="18"/>
        <v>0</v>
      </c>
      <c r="P249" s="635">
        <f t="shared" si="19"/>
        <v>0</v>
      </c>
      <c r="Q249" s="640">
        <f>Discount!$H$36</f>
        <v>0</v>
      </c>
      <c r="R249" s="640">
        <f t="shared" si="20"/>
        <v>0</v>
      </c>
      <c r="S249" s="640">
        <f t="shared" si="21"/>
        <v>0</v>
      </c>
      <c r="T249" s="768"/>
    </row>
    <row r="250" spans="1:20" ht="63">
      <c r="A250" s="536">
        <v>106</v>
      </c>
      <c r="B250" s="546">
        <v>7000016417</v>
      </c>
      <c r="C250" s="546">
        <v>1290</v>
      </c>
      <c r="D250" s="546" t="s">
        <v>701</v>
      </c>
      <c r="E250" s="546">
        <v>1000032848</v>
      </c>
      <c r="F250" s="546">
        <v>85446020</v>
      </c>
      <c r="G250" s="534"/>
      <c r="H250" s="546">
        <v>18</v>
      </c>
      <c r="I250" s="535"/>
      <c r="J250" s="538" t="s">
        <v>788</v>
      </c>
      <c r="K250" s="546" t="s">
        <v>302</v>
      </c>
      <c r="L250" s="546">
        <v>4</v>
      </c>
      <c r="M250" s="547"/>
      <c r="N250" s="548" t="str">
        <f t="shared" si="17"/>
        <v>INCLUDED</v>
      </c>
      <c r="O250" s="635">
        <f t="shared" si="18"/>
        <v>0</v>
      </c>
      <c r="P250" s="635">
        <f t="shared" si="19"/>
        <v>0</v>
      </c>
      <c r="Q250" s="640">
        <f>Discount!$H$36</f>
        <v>0</v>
      </c>
      <c r="R250" s="640">
        <f t="shared" si="20"/>
        <v>0</v>
      </c>
      <c r="S250" s="640">
        <f t="shared" si="21"/>
        <v>0</v>
      </c>
      <c r="T250" s="768"/>
    </row>
    <row r="251" spans="1:20" ht="47.25">
      <c r="A251" s="536">
        <v>107</v>
      </c>
      <c r="B251" s="546">
        <v>7000016417</v>
      </c>
      <c r="C251" s="546">
        <v>1300</v>
      </c>
      <c r="D251" s="546" t="s">
        <v>701</v>
      </c>
      <c r="E251" s="546">
        <v>1000058053</v>
      </c>
      <c r="F251" s="546">
        <v>85446090</v>
      </c>
      <c r="G251" s="534"/>
      <c r="H251" s="546">
        <v>18</v>
      </c>
      <c r="I251" s="535"/>
      <c r="J251" s="538" t="s">
        <v>802</v>
      </c>
      <c r="K251" s="546" t="s">
        <v>303</v>
      </c>
      <c r="L251" s="546">
        <v>0.5</v>
      </c>
      <c r="M251" s="547"/>
      <c r="N251" s="548" t="str">
        <f t="shared" si="17"/>
        <v>INCLUDED</v>
      </c>
      <c r="O251" s="635">
        <f t="shared" si="18"/>
        <v>0</v>
      </c>
      <c r="P251" s="635">
        <f t="shared" si="19"/>
        <v>0</v>
      </c>
      <c r="Q251" s="640">
        <f>Discount!$H$36</f>
        <v>0</v>
      </c>
      <c r="R251" s="640">
        <f t="shared" si="20"/>
        <v>0</v>
      </c>
      <c r="S251" s="640">
        <f t="shared" si="21"/>
        <v>0</v>
      </c>
      <c r="T251" s="768"/>
    </row>
    <row r="252" spans="1:20" s="758" customFormat="1" ht="18.75">
      <c r="A252" s="771" t="s">
        <v>931</v>
      </c>
      <c r="B252" s="753" t="s">
        <v>702</v>
      </c>
      <c r="C252" s="754"/>
      <c r="D252" s="755"/>
      <c r="E252" s="754"/>
      <c r="F252" s="754"/>
      <c r="G252" s="756"/>
      <c r="H252" s="754"/>
      <c r="I252" s="757"/>
      <c r="J252" s="755"/>
      <c r="K252" s="754"/>
      <c r="L252" s="754"/>
      <c r="M252" s="752"/>
      <c r="N252" s="548"/>
      <c r="O252" s="635">
        <f t="shared" si="18"/>
        <v>0</v>
      </c>
      <c r="P252" s="635">
        <f t="shared" si="19"/>
        <v>0</v>
      </c>
      <c r="Q252" s="640">
        <f>Discount!$H$36</f>
        <v>0</v>
      </c>
      <c r="R252" s="640">
        <f t="shared" si="20"/>
        <v>0</v>
      </c>
      <c r="S252" s="640">
        <f t="shared" si="21"/>
        <v>0</v>
      </c>
    </row>
    <row r="253" spans="1:20" ht="31.5">
      <c r="A253" s="536">
        <v>1</v>
      </c>
      <c r="B253" s="546">
        <v>7000016417</v>
      </c>
      <c r="C253" s="546">
        <v>1320</v>
      </c>
      <c r="D253" s="546" t="s">
        <v>683</v>
      </c>
      <c r="E253" s="546">
        <v>1000032664</v>
      </c>
      <c r="F253" s="546">
        <v>85042310</v>
      </c>
      <c r="G253" s="534"/>
      <c r="H253" s="546">
        <v>18</v>
      </c>
      <c r="I253" s="535"/>
      <c r="J253" s="538" t="s">
        <v>803</v>
      </c>
      <c r="K253" s="546" t="s">
        <v>301</v>
      </c>
      <c r="L253" s="546">
        <v>3</v>
      </c>
      <c r="M253" s="547"/>
      <c r="N253" s="548" t="str">
        <f t="shared" si="17"/>
        <v>INCLUDED</v>
      </c>
      <c r="O253" s="635">
        <f t="shared" si="18"/>
        <v>0</v>
      </c>
      <c r="P253" s="635">
        <f t="shared" si="19"/>
        <v>0</v>
      </c>
      <c r="Q253" s="640">
        <f>Discount!$H$36</f>
        <v>0</v>
      </c>
      <c r="R253" s="640">
        <f t="shared" si="20"/>
        <v>0</v>
      </c>
      <c r="S253" s="640">
        <f t="shared" si="21"/>
        <v>0</v>
      </c>
      <c r="T253" s="768"/>
    </row>
    <row r="254" spans="1:20" ht="31.5">
      <c r="A254" s="536">
        <v>2</v>
      </c>
      <c r="B254" s="546">
        <v>7000016417</v>
      </c>
      <c r="C254" s="546">
        <v>1330</v>
      </c>
      <c r="D254" s="546" t="s">
        <v>683</v>
      </c>
      <c r="E254" s="546">
        <v>1000032678</v>
      </c>
      <c r="F254" s="546">
        <v>85049010</v>
      </c>
      <c r="G254" s="534"/>
      <c r="H254" s="546">
        <v>18</v>
      </c>
      <c r="I254" s="535"/>
      <c r="J254" s="538" t="s">
        <v>804</v>
      </c>
      <c r="K254" s="546" t="s">
        <v>522</v>
      </c>
      <c r="L254" s="546">
        <v>3</v>
      </c>
      <c r="M254" s="547"/>
      <c r="N254" s="548" t="str">
        <f t="shared" si="17"/>
        <v>INCLUDED</v>
      </c>
      <c r="O254" s="635">
        <f t="shared" si="18"/>
        <v>0</v>
      </c>
      <c r="P254" s="635">
        <f t="shared" si="19"/>
        <v>0</v>
      </c>
      <c r="Q254" s="640">
        <f>Discount!$H$36</f>
        <v>0</v>
      </c>
      <c r="R254" s="640">
        <f t="shared" si="20"/>
        <v>0</v>
      </c>
      <c r="S254" s="640">
        <f t="shared" si="21"/>
        <v>0</v>
      </c>
      <c r="T254" s="768"/>
    </row>
    <row r="255" spans="1:20" ht="31.5">
      <c r="A255" s="536">
        <v>3</v>
      </c>
      <c r="B255" s="546">
        <v>7000016417</v>
      </c>
      <c r="C255" s="546">
        <v>1340</v>
      </c>
      <c r="D255" s="546" t="s">
        <v>683</v>
      </c>
      <c r="E255" s="546">
        <v>1000015937</v>
      </c>
      <c r="F255" s="546">
        <v>84248990</v>
      </c>
      <c r="G255" s="534"/>
      <c r="H255" s="546">
        <v>18</v>
      </c>
      <c r="I255" s="535"/>
      <c r="J255" s="538" t="s">
        <v>632</v>
      </c>
      <c r="K255" s="546" t="s">
        <v>302</v>
      </c>
      <c r="L255" s="546">
        <v>3</v>
      </c>
      <c r="M255" s="547"/>
      <c r="N255" s="548" t="str">
        <f t="shared" si="17"/>
        <v>INCLUDED</v>
      </c>
      <c r="O255" s="635">
        <f t="shared" si="18"/>
        <v>0</v>
      </c>
      <c r="P255" s="635">
        <f t="shared" si="19"/>
        <v>0</v>
      </c>
      <c r="Q255" s="640">
        <f>Discount!$H$36</f>
        <v>0</v>
      </c>
      <c r="R255" s="640">
        <f t="shared" si="20"/>
        <v>0</v>
      </c>
      <c r="S255" s="640">
        <f t="shared" si="21"/>
        <v>0</v>
      </c>
      <c r="T255" s="768"/>
    </row>
    <row r="256" spans="1:20" ht="31.5">
      <c r="A256" s="536">
        <v>4</v>
      </c>
      <c r="B256" s="546">
        <v>7000016417</v>
      </c>
      <c r="C256" s="546">
        <v>1350</v>
      </c>
      <c r="D256" s="546" t="s">
        <v>683</v>
      </c>
      <c r="E256" s="546">
        <v>1000025219</v>
      </c>
      <c r="F256" s="546">
        <v>85049010</v>
      </c>
      <c r="G256" s="534"/>
      <c r="H256" s="546">
        <v>18</v>
      </c>
      <c r="I256" s="535"/>
      <c r="J256" s="538" t="s">
        <v>729</v>
      </c>
      <c r="K256" s="546" t="s">
        <v>301</v>
      </c>
      <c r="L256" s="546">
        <v>3</v>
      </c>
      <c r="M256" s="547"/>
      <c r="N256" s="548" t="str">
        <f t="shared" si="17"/>
        <v>INCLUDED</v>
      </c>
      <c r="O256" s="635">
        <f t="shared" si="18"/>
        <v>0</v>
      </c>
      <c r="P256" s="635">
        <f t="shared" si="19"/>
        <v>0</v>
      </c>
      <c r="Q256" s="640">
        <f>Discount!$H$36</f>
        <v>0</v>
      </c>
      <c r="R256" s="640">
        <f t="shared" si="20"/>
        <v>0</v>
      </c>
      <c r="S256" s="640">
        <f t="shared" si="21"/>
        <v>0</v>
      </c>
      <c r="T256" s="768"/>
    </row>
    <row r="257" spans="1:20" ht="31.5">
      <c r="A257" s="536">
        <v>5</v>
      </c>
      <c r="B257" s="546">
        <v>7000016417</v>
      </c>
      <c r="C257" s="546">
        <v>1360</v>
      </c>
      <c r="D257" s="546" t="s">
        <v>683</v>
      </c>
      <c r="E257" s="546">
        <v>1000002011</v>
      </c>
      <c r="F257" s="546">
        <v>85049010</v>
      </c>
      <c r="G257" s="534"/>
      <c r="H257" s="546">
        <v>18</v>
      </c>
      <c r="I257" s="535"/>
      <c r="J257" s="538" t="s">
        <v>805</v>
      </c>
      <c r="K257" s="546" t="s">
        <v>301</v>
      </c>
      <c r="L257" s="546">
        <v>1</v>
      </c>
      <c r="M257" s="547"/>
      <c r="N257" s="548" t="str">
        <f t="shared" si="17"/>
        <v>INCLUDED</v>
      </c>
      <c r="O257" s="635">
        <f t="shared" si="18"/>
        <v>0</v>
      </c>
      <c r="P257" s="635">
        <f t="shared" si="19"/>
        <v>0</v>
      </c>
      <c r="Q257" s="640">
        <f>Discount!$H$36</f>
        <v>0</v>
      </c>
      <c r="R257" s="640">
        <f t="shared" si="20"/>
        <v>0</v>
      </c>
      <c r="S257" s="640">
        <f t="shared" si="21"/>
        <v>0</v>
      </c>
      <c r="T257" s="768"/>
    </row>
    <row r="258" spans="1:20">
      <c r="A258" s="536">
        <v>6</v>
      </c>
      <c r="B258" s="546">
        <v>7000016417</v>
      </c>
      <c r="C258" s="546">
        <v>1370</v>
      </c>
      <c r="D258" s="546" t="s">
        <v>683</v>
      </c>
      <c r="E258" s="546">
        <v>1000025210</v>
      </c>
      <c r="F258" s="546">
        <v>73090090</v>
      </c>
      <c r="G258" s="534"/>
      <c r="H258" s="546">
        <v>18</v>
      </c>
      <c r="I258" s="535"/>
      <c r="J258" s="538" t="s">
        <v>757</v>
      </c>
      <c r="K258" s="546" t="s">
        <v>301</v>
      </c>
      <c r="L258" s="546">
        <v>1</v>
      </c>
      <c r="M258" s="547"/>
      <c r="N258" s="548" t="str">
        <f t="shared" si="17"/>
        <v>INCLUDED</v>
      </c>
      <c r="O258" s="635">
        <f t="shared" si="18"/>
        <v>0</v>
      </c>
      <c r="P258" s="635">
        <f t="shared" si="19"/>
        <v>0</v>
      </c>
      <c r="Q258" s="640">
        <f>Discount!$H$36</f>
        <v>0</v>
      </c>
      <c r="R258" s="640">
        <f t="shared" si="20"/>
        <v>0</v>
      </c>
      <c r="S258" s="640">
        <f t="shared" si="21"/>
        <v>0</v>
      </c>
      <c r="T258" s="768"/>
    </row>
    <row r="259" spans="1:20" ht="31.5">
      <c r="A259" s="536">
        <v>7</v>
      </c>
      <c r="B259" s="546">
        <v>7000016417</v>
      </c>
      <c r="C259" s="546">
        <v>1380</v>
      </c>
      <c r="D259" s="546" t="s">
        <v>703</v>
      </c>
      <c r="E259" s="546">
        <v>1000001678</v>
      </c>
      <c r="F259" s="546">
        <v>85359030</v>
      </c>
      <c r="G259" s="534"/>
      <c r="H259" s="546">
        <v>18</v>
      </c>
      <c r="I259" s="535"/>
      <c r="J259" s="538" t="s">
        <v>806</v>
      </c>
      <c r="K259" s="546" t="s">
        <v>302</v>
      </c>
      <c r="L259" s="546">
        <v>1</v>
      </c>
      <c r="M259" s="547"/>
      <c r="N259" s="548" t="str">
        <f t="shared" si="17"/>
        <v>INCLUDED</v>
      </c>
      <c r="O259" s="635">
        <f t="shared" si="18"/>
        <v>0</v>
      </c>
      <c r="P259" s="635">
        <f t="shared" si="19"/>
        <v>0</v>
      </c>
      <c r="Q259" s="640">
        <f>Discount!$H$36</f>
        <v>0</v>
      </c>
      <c r="R259" s="640">
        <f t="shared" si="20"/>
        <v>0</v>
      </c>
      <c r="S259" s="640">
        <f t="shared" si="21"/>
        <v>0</v>
      </c>
      <c r="T259" s="768"/>
    </row>
    <row r="260" spans="1:20" ht="31.5">
      <c r="A260" s="536">
        <v>8</v>
      </c>
      <c r="B260" s="546">
        <v>7000016417</v>
      </c>
      <c r="C260" s="546">
        <v>1390</v>
      </c>
      <c r="D260" s="546" t="s">
        <v>704</v>
      </c>
      <c r="E260" s="546">
        <v>1000020417</v>
      </c>
      <c r="F260" s="546">
        <v>85354010</v>
      </c>
      <c r="G260" s="534"/>
      <c r="H260" s="546">
        <v>18</v>
      </c>
      <c r="I260" s="535"/>
      <c r="J260" s="538" t="s">
        <v>484</v>
      </c>
      <c r="K260" s="546" t="s">
        <v>301</v>
      </c>
      <c r="L260" s="546">
        <v>3</v>
      </c>
      <c r="M260" s="547"/>
      <c r="N260" s="548" t="str">
        <f t="shared" si="17"/>
        <v>INCLUDED</v>
      </c>
      <c r="O260" s="635">
        <f t="shared" si="18"/>
        <v>0</v>
      </c>
      <c r="P260" s="635">
        <f t="shared" si="19"/>
        <v>0</v>
      </c>
      <c r="Q260" s="640">
        <f>Discount!$H$36</f>
        <v>0</v>
      </c>
      <c r="R260" s="640">
        <f t="shared" si="20"/>
        <v>0</v>
      </c>
      <c r="S260" s="640">
        <f t="shared" si="21"/>
        <v>0</v>
      </c>
      <c r="T260" s="768"/>
    </row>
    <row r="261" spans="1:20" ht="31.5">
      <c r="A261" s="536">
        <v>9</v>
      </c>
      <c r="B261" s="546">
        <v>7000016417</v>
      </c>
      <c r="C261" s="546">
        <v>1400</v>
      </c>
      <c r="D261" s="546" t="s">
        <v>704</v>
      </c>
      <c r="E261" s="546">
        <v>1000001695</v>
      </c>
      <c r="F261" s="546">
        <v>85462040</v>
      </c>
      <c r="G261" s="534"/>
      <c r="H261" s="546">
        <v>18</v>
      </c>
      <c r="I261" s="535"/>
      <c r="J261" s="538" t="s">
        <v>485</v>
      </c>
      <c r="K261" s="546" t="s">
        <v>301</v>
      </c>
      <c r="L261" s="546">
        <v>18</v>
      </c>
      <c r="M261" s="547"/>
      <c r="N261" s="548" t="str">
        <f t="shared" si="17"/>
        <v>INCLUDED</v>
      </c>
      <c r="O261" s="635">
        <f t="shared" si="18"/>
        <v>0</v>
      </c>
      <c r="P261" s="635">
        <f t="shared" si="19"/>
        <v>0</v>
      </c>
      <c r="Q261" s="640">
        <f>Discount!$H$36</f>
        <v>0</v>
      </c>
      <c r="R261" s="640">
        <f t="shared" si="20"/>
        <v>0</v>
      </c>
      <c r="S261" s="640">
        <f t="shared" si="21"/>
        <v>0</v>
      </c>
      <c r="T261" s="768"/>
    </row>
    <row r="262" spans="1:20" ht="47.25">
      <c r="A262" s="536">
        <v>10</v>
      </c>
      <c r="B262" s="546">
        <v>7000016417</v>
      </c>
      <c r="C262" s="546">
        <v>1410</v>
      </c>
      <c r="D262" s="546" t="s">
        <v>705</v>
      </c>
      <c r="E262" s="546">
        <v>1000030620</v>
      </c>
      <c r="F262" s="546">
        <v>85359030</v>
      </c>
      <c r="G262" s="534"/>
      <c r="H262" s="546">
        <v>18</v>
      </c>
      <c r="I262" s="535"/>
      <c r="J262" s="538" t="s">
        <v>732</v>
      </c>
      <c r="K262" s="546" t="s">
        <v>302</v>
      </c>
      <c r="L262" s="546">
        <v>1</v>
      </c>
      <c r="M262" s="547"/>
      <c r="N262" s="548" t="str">
        <f t="shared" si="17"/>
        <v>INCLUDED</v>
      </c>
      <c r="O262" s="635">
        <f t="shared" si="18"/>
        <v>0</v>
      </c>
      <c r="P262" s="635">
        <f t="shared" si="19"/>
        <v>0</v>
      </c>
      <c r="Q262" s="640">
        <f>Discount!$H$36</f>
        <v>0</v>
      </c>
      <c r="R262" s="640">
        <f t="shared" si="20"/>
        <v>0</v>
      </c>
      <c r="S262" s="640">
        <f t="shared" si="21"/>
        <v>0</v>
      </c>
      <c r="T262" s="768"/>
    </row>
    <row r="263" spans="1:20" ht="47.25">
      <c r="A263" s="536">
        <v>11</v>
      </c>
      <c r="B263" s="546">
        <v>7000016417</v>
      </c>
      <c r="C263" s="546">
        <v>1420</v>
      </c>
      <c r="D263" s="546" t="s">
        <v>705</v>
      </c>
      <c r="E263" s="546">
        <v>1000030621</v>
      </c>
      <c r="F263" s="546">
        <v>85359030</v>
      </c>
      <c r="G263" s="534"/>
      <c r="H263" s="546">
        <v>18</v>
      </c>
      <c r="I263" s="535"/>
      <c r="J263" s="538" t="s">
        <v>733</v>
      </c>
      <c r="K263" s="546" t="s">
        <v>302</v>
      </c>
      <c r="L263" s="546">
        <v>2</v>
      </c>
      <c r="M263" s="547"/>
      <c r="N263" s="548" t="str">
        <f t="shared" si="17"/>
        <v>INCLUDED</v>
      </c>
      <c r="O263" s="635">
        <f t="shared" si="18"/>
        <v>0</v>
      </c>
      <c r="P263" s="635">
        <f t="shared" si="19"/>
        <v>0</v>
      </c>
      <c r="Q263" s="640">
        <f>Discount!$H$36</f>
        <v>0</v>
      </c>
      <c r="R263" s="640">
        <f t="shared" si="20"/>
        <v>0</v>
      </c>
      <c r="S263" s="640">
        <f t="shared" si="21"/>
        <v>0</v>
      </c>
      <c r="T263" s="768"/>
    </row>
    <row r="264" spans="1:20" ht="31.5">
      <c r="A264" s="536">
        <v>12</v>
      </c>
      <c r="B264" s="546">
        <v>7000016417</v>
      </c>
      <c r="C264" s="546">
        <v>1430</v>
      </c>
      <c r="D264" s="546" t="s">
        <v>705</v>
      </c>
      <c r="E264" s="546">
        <v>1000058061</v>
      </c>
      <c r="F264" s="546">
        <v>85359030</v>
      </c>
      <c r="G264" s="534"/>
      <c r="H264" s="546">
        <v>18</v>
      </c>
      <c r="I264" s="535"/>
      <c r="J264" s="538" t="s">
        <v>807</v>
      </c>
      <c r="K264" s="546" t="s">
        <v>302</v>
      </c>
      <c r="L264" s="546">
        <v>1</v>
      </c>
      <c r="M264" s="547"/>
      <c r="N264" s="548" t="str">
        <f t="shared" si="17"/>
        <v>INCLUDED</v>
      </c>
      <c r="O264" s="635">
        <f t="shared" si="18"/>
        <v>0</v>
      </c>
      <c r="P264" s="635">
        <f t="shared" si="19"/>
        <v>0</v>
      </c>
      <c r="Q264" s="640">
        <f>Discount!$H$36</f>
        <v>0</v>
      </c>
      <c r="R264" s="640">
        <f t="shared" si="20"/>
        <v>0</v>
      </c>
      <c r="S264" s="640">
        <f t="shared" si="21"/>
        <v>0</v>
      </c>
      <c r="T264" s="768"/>
    </row>
    <row r="265" spans="1:20" ht="31.5">
      <c r="A265" s="536">
        <v>13</v>
      </c>
      <c r="B265" s="546">
        <v>7000016417</v>
      </c>
      <c r="C265" s="546">
        <v>1440</v>
      </c>
      <c r="D265" s="546" t="s">
        <v>706</v>
      </c>
      <c r="E265" s="546">
        <v>1000005030</v>
      </c>
      <c r="F265" s="546">
        <v>85462040</v>
      </c>
      <c r="G265" s="534"/>
      <c r="H265" s="546">
        <v>18</v>
      </c>
      <c r="I265" s="535"/>
      <c r="J265" s="538" t="s">
        <v>741</v>
      </c>
      <c r="K265" s="546" t="s">
        <v>301</v>
      </c>
      <c r="L265" s="546">
        <v>20</v>
      </c>
      <c r="M265" s="547"/>
      <c r="N265" s="548" t="str">
        <f t="shared" si="17"/>
        <v>INCLUDED</v>
      </c>
      <c r="O265" s="635">
        <f t="shared" si="18"/>
        <v>0</v>
      </c>
      <c r="P265" s="635">
        <f t="shared" si="19"/>
        <v>0</v>
      </c>
      <c r="Q265" s="640">
        <f>Discount!$H$36</f>
        <v>0</v>
      </c>
      <c r="R265" s="640">
        <f t="shared" si="20"/>
        <v>0</v>
      </c>
      <c r="S265" s="640">
        <f t="shared" si="21"/>
        <v>0</v>
      </c>
      <c r="T265" s="768"/>
    </row>
    <row r="266" spans="1:20" ht="31.5">
      <c r="A266" s="536">
        <v>14</v>
      </c>
      <c r="B266" s="546">
        <v>7000016417</v>
      </c>
      <c r="C266" s="546">
        <v>1450</v>
      </c>
      <c r="D266" s="546" t="s">
        <v>706</v>
      </c>
      <c r="E266" s="546">
        <v>1000029252</v>
      </c>
      <c r="F266" s="546">
        <v>85354010</v>
      </c>
      <c r="G266" s="534"/>
      <c r="H266" s="546">
        <v>18</v>
      </c>
      <c r="I266" s="535"/>
      <c r="J266" s="538" t="s">
        <v>742</v>
      </c>
      <c r="K266" s="546" t="s">
        <v>301</v>
      </c>
      <c r="L266" s="546">
        <v>9</v>
      </c>
      <c r="M266" s="547"/>
      <c r="N266" s="548" t="str">
        <f t="shared" si="17"/>
        <v>INCLUDED</v>
      </c>
      <c r="O266" s="635">
        <f t="shared" si="18"/>
        <v>0</v>
      </c>
      <c r="P266" s="635">
        <f t="shared" si="19"/>
        <v>0</v>
      </c>
      <c r="Q266" s="640">
        <f>Discount!$H$36</f>
        <v>0</v>
      </c>
      <c r="R266" s="640">
        <f t="shared" si="20"/>
        <v>0</v>
      </c>
      <c r="S266" s="640">
        <f t="shared" si="21"/>
        <v>0</v>
      </c>
      <c r="T266" s="768"/>
    </row>
    <row r="267" spans="1:20" ht="47.25">
      <c r="A267" s="536">
        <v>15</v>
      </c>
      <c r="B267" s="546">
        <v>7000016417</v>
      </c>
      <c r="C267" s="546">
        <v>1460</v>
      </c>
      <c r="D267" s="546" t="s">
        <v>707</v>
      </c>
      <c r="E267" s="546">
        <v>1000024686</v>
      </c>
      <c r="F267" s="546">
        <v>85389000</v>
      </c>
      <c r="G267" s="534"/>
      <c r="H267" s="546">
        <v>18</v>
      </c>
      <c r="I267" s="535"/>
      <c r="J267" s="538" t="s">
        <v>562</v>
      </c>
      <c r="K267" s="546" t="s">
        <v>302</v>
      </c>
      <c r="L267" s="546">
        <v>1</v>
      </c>
      <c r="M267" s="547"/>
      <c r="N267" s="548" t="str">
        <f t="shared" si="17"/>
        <v>INCLUDED</v>
      </c>
      <c r="O267" s="635">
        <f t="shared" si="18"/>
        <v>0</v>
      </c>
      <c r="P267" s="635">
        <f t="shared" si="19"/>
        <v>0</v>
      </c>
      <c r="Q267" s="640">
        <f>Discount!$H$36</f>
        <v>0</v>
      </c>
      <c r="R267" s="640">
        <f t="shared" si="20"/>
        <v>0</v>
      </c>
      <c r="S267" s="640">
        <f t="shared" si="21"/>
        <v>0</v>
      </c>
      <c r="T267" s="768"/>
    </row>
    <row r="268" spans="1:20" ht="47.25">
      <c r="A268" s="536">
        <v>16</v>
      </c>
      <c r="B268" s="546">
        <v>7000016417</v>
      </c>
      <c r="C268" s="546">
        <v>1470</v>
      </c>
      <c r="D268" s="546" t="s">
        <v>707</v>
      </c>
      <c r="E268" s="546">
        <v>1000058056</v>
      </c>
      <c r="F268" s="546">
        <v>85389000</v>
      </c>
      <c r="G268" s="534"/>
      <c r="H268" s="546">
        <v>18</v>
      </c>
      <c r="I268" s="535"/>
      <c r="J268" s="538" t="s">
        <v>808</v>
      </c>
      <c r="K268" s="546" t="s">
        <v>302</v>
      </c>
      <c r="L268" s="546">
        <v>1</v>
      </c>
      <c r="M268" s="547"/>
      <c r="N268" s="548" t="str">
        <f t="shared" si="17"/>
        <v>INCLUDED</v>
      </c>
      <c r="O268" s="635">
        <f t="shared" si="18"/>
        <v>0</v>
      </c>
      <c r="P268" s="635">
        <f t="shared" si="19"/>
        <v>0</v>
      </c>
      <c r="Q268" s="640">
        <f>Discount!$H$36</f>
        <v>0</v>
      </c>
      <c r="R268" s="640">
        <f t="shared" si="20"/>
        <v>0</v>
      </c>
      <c r="S268" s="640">
        <f t="shared" si="21"/>
        <v>0</v>
      </c>
      <c r="T268" s="768"/>
    </row>
    <row r="269" spans="1:20" ht="31.5">
      <c r="A269" s="536">
        <v>17</v>
      </c>
      <c r="B269" s="546">
        <v>7000016417</v>
      </c>
      <c r="C269" s="546">
        <v>1480</v>
      </c>
      <c r="D269" s="546" t="s">
        <v>708</v>
      </c>
      <c r="E269" s="546">
        <v>1000001168</v>
      </c>
      <c r="F269" s="546">
        <v>85371000</v>
      </c>
      <c r="G269" s="534"/>
      <c r="H269" s="546">
        <v>18</v>
      </c>
      <c r="I269" s="535"/>
      <c r="J269" s="538" t="s">
        <v>486</v>
      </c>
      <c r="K269" s="546" t="s">
        <v>301</v>
      </c>
      <c r="L269" s="546">
        <v>1</v>
      </c>
      <c r="M269" s="547"/>
      <c r="N269" s="548" t="str">
        <f t="shared" si="17"/>
        <v>INCLUDED</v>
      </c>
      <c r="O269" s="635">
        <f t="shared" si="18"/>
        <v>0</v>
      </c>
      <c r="P269" s="635">
        <f t="shared" si="19"/>
        <v>0</v>
      </c>
      <c r="Q269" s="640">
        <f>Discount!$H$36</f>
        <v>0</v>
      </c>
      <c r="R269" s="640">
        <f t="shared" si="20"/>
        <v>0</v>
      </c>
      <c r="S269" s="640">
        <f t="shared" si="21"/>
        <v>0</v>
      </c>
      <c r="T269" s="768"/>
    </row>
    <row r="270" spans="1:20" ht="31.5">
      <c r="A270" s="536">
        <v>18</v>
      </c>
      <c r="B270" s="546">
        <v>7000016417</v>
      </c>
      <c r="C270" s="546">
        <v>1490</v>
      </c>
      <c r="D270" s="546" t="s">
        <v>708</v>
      </c>
      <c r="E270" s="546">
        <v>1000001566</v>
      </c>
      <c r="F270" s="546">
        <v>85371000</v>
      </c>
      <c r="G270" s="534"/>
      <c r="H270" s="546">
        <v>18</v>
      </c>
      <c r="I270" s="535"/>
      <c r="J270" s="538" t="s">
        <v>809</v>
      </c>
      <c r="K270" s="546" t="s">
        <v>301</v>
      </c>
      <c r="L270" s="546">
        <v>1</v>
      </c>
      <c r="M270" s="547"/>
      <c r="N270" s="548" t="str">
        <f t="shared" si="17"/>
        <v>INCLUDED</v>
      </c>
      <c r="O270" s="635">
        <f t="shared" si="18"/>
        <v>0</v>
      </c>
      <c r="P270" s="635">
        <f t="shared" si="19"/>
        <v>0</v>
      </c>
      <c r="Q270" s="640">
        <f>Discount!$H$36</f>
        <v>0</v>
      </c>
      <c r="R270" s="640">
        <f t="shared" si="20"/>
        <v>0</v>
      </c>
      <c r="S270" s="640">
        <f t="shared" si="21"/>
        <v>0</v>
      </c>
      <c r="T270" s="768"/>
    </row>
    <row r="271" spans="1:20" ht="31.5">
      <c r="A271" s="536">
        <v>19</v>
      </c>
      <c r="B271" s="546">
        <v>7000016417</v>
      </c>
      <c r="C271" s="546">
        <v>1500</v>
      </c>
      <c r="D271" s="546" t="s">
        <v>708</v>
      </c>
      <c r="E271" s="546">
        <v>1000006842</v>
      </c>
      <c r="F271" s="546">
        <v>85371000</v>
      </c>
      <c r="G271" s="534"/>
      <c r="H271" s="546">
        <v>18</v>
      </c>
      <c r="I271" s="535"/>
      <c r="J271" s="538" t="s">
        <v>564</v>
      </c>
      <c r="K271" s="546" t="s">
        <v>302</v>
      </c>
      <c r="L271" s="546">
        <v>1</v>
      </c>
      <c r="M271" s="547"/>
      <c r="N271" s="548" t="str">
        <f t="shared" si="17"/>
        <v>INCLUDED</v>
      </c>
      <c r="O271" s="635">
        <f t="shared" si="18"/>
        <v>0</v>
      </c>
      <c r="P271" s="635">
        <f t="shared" si="19"/>
        <v>0</v>
      </c>
      <c r="Q271" s="640">
        <f>Discount!$H$36</f>
        <v>0</v>
      </c>
      <c r="R271" s="640">
        <f t="shared" si="20"/>
        <v>0</v>
      </c>
      <c r="S271" s="640">
        <f t="shared" si="21"/>
        <v>0</v>
      </c>
      <c r="T271" s="768"/>
    </row>
    <row r="272" spans="1:20" ht="31.5">
      <c r="A272" s="536">
        <v>20</v>
      </c>
      <c r="B272" s="546">
        <v>7000016417</v>
      </c>
      <c r="C272" s="546">
        <v>1510</v>
      </c>
      <c r="D272" s="546" t="s">
        <v>708</v>
      </c>
      <c r="E272" s="546">
        <v>1000004959</v>
      </c>
      <c r="F272" s="546">
        <v>85371000</v>
      </c>
      <c r="G272" s="534"/>
      <c r="H272" s="546">
        <v>18</v>
      </c>
      <c r="I272" s="535"/>
      <c r="J272" s="538" t="s">
        <v>774</v>
      </c>
      <c r="K272" s="546" t="s">
        <v>301</v>
      </c>
      <c r="L272" s="546">
        <v>1</v>
      </c>
      <c r="M272" s="547"/>
      <c r="N272" s="548" t="str">
        <f t="shared" si="17"/>
        <v>INCLUDED</v>
      </c>
      <c r="O272" s="635">
        <f t="shared" si="18"/>
        <v>0</v>
      </c>
      <c r="P272" s="635">
        <f t="shared" si="19"/>
        <v>0</v>
      </c>
      <c r="Q272" s="640">
        <f>Discount!$H$36</f>
        <v>0</v>
      </c>
      <c r="R272" s="640">
        <f t="shared" si="20"/>
        <v>0</v>
      </c>
      <c r="S272" s="640">
        <f t="shared" si="21"/>
        <v>0</v>
      </c>
      <c r="T272" s="768"/>
    </row>
    <row r="273" spans="1:20" ht="31.5">
      <c r="A273" s="536">
        <v>21</v>
      </c>
      <c r="B273" s="546">
        <v>7000016417</v>
      </c>
      <c r="C273" s="546">
        <v>1520</v>
      </c>
      <c r="D273" s="546" t="s">
        <v>708</v>
      </c>
      <c r="E273" s="546">
        <v>1000004960</v>
      </c>
      <c r="F273" s="546">
        <v>85371000</v>
      </c>
      <c r="G273" s="534"/>
      <c r="H273" s="546">
        <v>18</v>
      </c>
      <c r="I273" s="535"/>
      <c r="J273" s="538" t="s">
        <v>810</v>
      </c>
      <c r="K273" s="546" t="s">
        <v>301</v>
      </c>
      <c r="L273" s="546">
        <v>2</v>
      </c>
      <c r="M273" s="547"/>
      <c r="N273" s="548" t="str">
        <f t="shared" si="17"/>
        <v>INCLUDED</v>
      </c>
      <c r="O273" s="635">
        <f t="shared" si="18"/>
        <v>0</v>
      </c>
      <c r="P273" s="635">
        <f t="shared" si="19"/>
        <v>0</v>
      </c>
      <c r="Q273" s="640">
        <f>Discount!$H$36</f>
        <v>0</v>
      </c>
      <c r="R273" s="640">
        <f t="shared" si="20"/>
        <v>0</v>
      </c>
      <c r="S273" s="640">
        <f t="shared" si="21"/>
        <v>0</v>
      </c>
      <c r="T273" s="768"/>
    </row>
    <row r="274" spans="1:20">
      <c r="A274" s="536">
        <v>22</v>
      </c>
      <c r="B274" s="546">
        <v>7000016417</v>
      </c>
      <c r="C274" s="546">
        <v>1530</v>
      </c>
      <c r="D274" s="546" t="s">
        <v>708</v>
      </c>
      <c r="E274" s="546">
        <v>1000004964</v>
      </c>
      <c r="F274" s="546">
        <v>85371000</v>
      </c>
      <c r="G274" s="534"/>
      <c r="H274" s="546">
        <v>18</v>
      </c>
      <c r="I274" s="535"/>
      <c r="J274" s="538" t="s">
        <v>775</v>
      </c>
      <c r="K274" s="546" t="s">
        <v>301</v>
      </c>
      <c r="L274" s="546">
        <v>2</v>
      </c>
      <c r="M274" s="547"/>
      <c r="N274" s="548" t="str">
        <f t="shared" ref="N274:N337" si="22">IF(M274=0, "INCLUDED", IF(ISERROR(M274*L274), M274, M274*L274))</f>
        <v>INCLUDED</v>
      </c>
      <c r="O274" s="635">
        <f t="shared" ref="O274:O337" si="23">IF(N274="Included",0,N274)</f>
        <v>0</v>
      </c>
      <c r="P274" s="635">
        <f t="shared" ref="P274:P337" si="24">IF( I274="",H274*(IF(N274="Included",0,N274))/100,I274*(IF(N274="Included",0,N274)))</f>
        <v>0</v>
      </c>
      <c r="Q274" s="640">
        <f>Discount!$H$36</f>
        <v>0</v>
      </c>
      <c r="R274" s="640">
        <f t="shared" ref="R274:R337" si="25">Q274*O274</f>
        <v>0</v>
      </c>
      <c r="S274" s="640">
        <f t="shared" ref="S274:S337" si="26">IF(I274="",H274*R274/100,I274*R274)</f>
        <v>0</v>
      </c>
      <c r="T274" s="768"/>
    </row>
    <row r="275" spans="1:20">
      <c r="A275" s="536">
        <v>23</v>
      </c>
      <c r="B275" s="546">
        <v>7000016417</v>
      </c>
      <c r="C275" s="546">
        <v>1540</v>
      </c>
      <c r="D275" s="546" t="s">
        <v>708</v>
      </c>
      <c r="E275" s="546">
        <v>1000025391</v>
      </c>
      <c r="F275" s="546">
        <v>82032000</v>
      </c>
      <c r="G275" s="534"/>
      <c r="H275" s="546">
        <v>18</v>
      </c>
      <c r="I275" s="535"/>
      <c r="J275" s="538" t="s">
        <v>520</v>
      </c>
      <c r="K275" s="546" t="s">
        <v>301</v>
      </c>
      <c r="L275" s="546">
        <v>1</v>
      </c>
      <c r="M275" s="547"/>
      <c r="N275" s="548" t="str">
        <f t="shared" si="22"/>
        <v>INCLUDED</v>
      </c>
      <c r="O275" s="635">
        <f t="shared" si="23"/>
        <v>0</v>
      </c>
      <c r="P275" s="635">
        <f t="shared" si="24"/>
        <v>0</v>
      </c>
      <c r="Q275" s="640">
        <f>Discount!$H$36</f>
        <v>0</v>
      </c>
      <c r="R275" s="640">
        <f t="shared" si="25"/>
        <v>0</v>
      </c>
      <c r="S275" s="640">
        <f t="shared" si="26"/>
        <v>0</v>
      </c>
      <c r="T275" s="768"/>
    </row>
    <row r="276" spans="1:20" ht="31.5">
      <c r="A276" s="536">
        <v>24</v>
      </c>
      <c r="B276" s="546">
        <v>7000016417</v>
      </c>
      <c r="C276" s="546">
        <v>1550</v>
      </c>
      <c r="D276" s="546" t="s">
        <v>541</v>
      </c>
      <c r="E276" s="546">
        <v>1000001332</v>
      </c>
      <c r="F276" s="546">
        <v>85371000</v>
      </c>
      <c r="G276" s="534"/>
      <c r="H276" s="546">
        <v>18</v>
      </c>
      <c r="I276" s="535"/>
      <c r="J276" s="538" t="s">
        <v>565</v>
      </c>
      <c r="K276" s="546" t="s">
        <v>301</v>
      </c>
      <c r="L276" s="546">
        <v>1</v>
      </c>
      <c r="M276" s="547"/>
      <c r="N276" s="548" t="str">
        <f t="shared" si="22"/>
        <v>INCLUDED</v>
      </c>
      <c r="O276" s="635">
        <f t="shared" si="23"/>
        <v>0</v>
      </c>
      <c r="P276" s="635">
        <f t="shared" si="24"/>
        <v>0</v>
      </c>
      <c r="Q276" s="640">
        <f>Discount!$H$36</f>
        <v>0</v>
      </c>
      <c r="R276" s="640">
        <f t="shared" si="25"/>
        <v>0</v>
      </c>
      <c r="S276" s="640">
        <f t="shared" si="26"/>
        <v>0</v>
      </c>
      <c r="T276" s="768"/>
    </row>
    <row r="277" spans="1:20" ht="31.5">
      <c r="A277" s="536">
        <v>25</v>
      </c>
      <c r="B277" s="546">
        <v>7000016417</v>
      </c>
      <c r="C277" s="546">
        <v>1560</v>
      </c>
      <c r="D277" s="546" t="s">
        <v>541</v>
      </c>
      <c r="E277" s="546">
        <v>1000004965</v>
      </c>
      <c r="F277" s="546">
        <v>85371000</v>
      </c>
      <c r="G277" s="534"/>
      <c r="H277" s="546">
        <v>18</v>
      </c>
      <c r="I277" s="535"/>
      <c r="J277" s="538" t="s">
        <v>795</v>
      </c>
      <c r="K277" s="546" t="s">
        <v>301</v>
      </c>
      <c r="L277" s="546">
        <v>3</v>
      </c>
      <c r="M277" s="547"/>
      <c r="N277" s="548" t="str">
        <f t="shared" si="22"/>
        <v>INCLUDED</v>
      </c>
      <c r="O277" s="635">
        <f t="shared" si="23"/>
        <v>0</v>
      </c>
      <c r="P277" s="635">
        <f t="shared" si="24"/>
        <v>0</v>
      </c>
      <c r="Q277" s="640">
        <f>Discount!$H$36</f>
        <v>0</v>
      </c>
      <c r="R277" s="640">
        <f t="shared" si="25"/>
        <v>0</v>
      </c>
      <c r="S277" s="640">
        <f t="shared" si="26"/>
        <v>0</v>
      </c>
      <c r="T277" s="768"/>
    </row>
    <row r="278" spans="1:20">
      <c r="A278" s="536">
        <v>26</v>
      </c>
      <c r="B278" s="546">
        <v>7000016417</v>
      </c>
      <c r="C278" s="546">
        <v>1570</v>
      </c>
      <c r="D278" s="546" t="s">
        <v>690</v>
      </c>
      <c r="E278" s="546">
        <v>1000004304</v>
      </c>
      <c r="F278" s="546">
        <v>85371000</v>
      </c>
      <c r="G278" s="534"/>
      <c r="H278" s="546">
        <v>18</v>
      </c>
      <c r="I278" s="535"/>
      <c r="J278" s="538" t="s">
        <v>811</v>
      </c>
      <c r="K278" s="546" t="s">
        <v>302</v>
      </c>
      <c r="L278" s="546">
        <v>1</v>
      </c>
      <c r="M278" s="547"/>
      <c r="N278" s="548" t="str">
        <f t="shared" si="22"/>
        <v>INCLUDED</v>
      </c>
      <c r="O278" s="635">
        <f t="shared" si="23"/>
        <v>0</v>
      </c>
      <c r="P278" s="635">
        <f t="shared" si="24"/>
        <v>0</v>
      </c>
      <c r="Q278" s="640">
        <f>Discount!$H$36</f>
        <v>0</v>
      </c>
      <c r="R278" s="640">
        <f t="shared" si="25"/>
        <v>0</v>
      </c>
      <c r="S278" s="640">
        <f t="shared" si="26"/>
        <v>0</v>
      </c>
      <c r="T278" s="768"/>
    </row>
    <row r="279" spans="1:20">
      <c r="A279" s="536">
        <v>27</v>
      </c>
      <c r="B279" s="546">
        <v>7000016417</v>
      </c>
      <c r="C279" s="546">
        <v>1580</v>
      </c>
      <c r="D279" s="546" t="s">
        <v>690</v>
      </c>
      <c r="E279" s="546">
        <v>1000001145</v>
      </c>
      <c r="F279" s="546">
        <v>85371000</v>
      </c>
      <c r="G279" s="534"/>
      <c r="H279" s="546">
        <v>18</v>
      </c>
      <c r="I279" s="535"/>
      <c r="J279" s="538" t="s">
        <v>812</v>
      </c>
      <c r="K279" s="546" t="s">
        <v>302</v>
      </c>
      <c r="L279" s="546">
        <v>2</v>
      </c>
      <c r="M279" s="547"/>
      <c r="N279" s="548" t="str">
        <f t="shared" si="22"/>
        <v>INCLUDED</v>
      </c>
      <c r="O279" s="635">
        <f t="shared" si="23"/>
        <v>0</v>
      </c>
      <c r="P279" s="635">
        <f t="shared" si="24"/>
        <v>0</v>
      </c>
      <c r="Q279" s="640">
        <f>Discount!$H$36</f>
        <v>0</v>
      </c>
      <c r="R279" s="640">
        <f t="shared" si="25"/>
        <v>0</v>
      </c>
      <c r="S279" s="640">
        <f t="shared" si="26"/>
        <v>0</v>
      </c>
      <c r="T279" s="768"/>
    </row>
    <row r="280" spans="1:20">
      <c r="A280" s="536">
        <v>28</v>
      </c>
      <c r="B280" s="546">
        <v>7000016417</v>
      </c>
      <c r="C280" s="546">
        <v>1590</v>
      </c>
      <c r="D280" s="546" t="s">
        <v>709</v>
      </c>
      <c r="E280" s="546">
        <v>1000049218</v>
      </c>
      <c r="F280" s="546">
        <v>94051090</v>
      </c>
      <c r="G280" s="534"/>
      <c r="H280" s="546">
        <v>18</v>
      </c>
      <c r="I280" s="535"/>
      <c r="J280" s="538" t="s">
        <v>569</v>
      </c>
      <c r="K280" s="546" t="s">
        <v>301</v>
      </c>
      <c r="L280" s="546">
        <v>8</v>
      </c>
      <c r="M280" s="547"/>
      <c r="N280" s="548" t="str">
        <f t="shared" si="22"/>
        <v>INCLUDED</v>
      </c>
      <c r="O280" s="635">
        <f t="shared" si="23"/>
        <v>0</v>
      </c>
      <c r="P280" s="635">
        <f t="shared" si="24"/>
        <v>0</v>
      </c>
      <c r="Q280" s="640">
        <f>Discount!$H$36</f>
        <v>0</v>
      </c>
      <c r="R280" s="640">
        <f t="shared" si="25"/>
        <v>0</v>
      </c>
      <c r="S280" s="640">
        <f t="shared" si="26"/>
        <v>0</v>
      </c>
      <c r="T280" s="768"/>
    </row>
    <row r="281" spans="1:20">
      <c r="A281" s="536">
        <v>29</v>
      </c>
      <c r="B281" s="546">
        <v>7000016417</v>
      </c>
      <c r="C281" s="546">
        <v>1600</v>
      </c>
      <c r="D281" s="546" t="s">
        <v>709</v>
      </c>
      <c r="E281" s="546">
        <v>1000014547</v>
      </c>
      <c r="F281" s="546">
        <v>85371000</v>
      </c>
      <c r="G281" s="534"/>
      <c r="H281" s="546">
        <v>18</v>
      </c>
      <c r="I281" s="535"/>
      <c r="J281" s="538" t="s">
        <v>762</v>
      </c>
      <c r="K281" s="546" t="s">
        <v>301</v>
      </c>
      <c r="L281" s="546">
        <v>2</v>
      </c>
      <c r="M281" s="547"/>
      <c r="N281" s="548" t="str">
        <f t="shared" si="22"/>
        <v>INCLUDED</v>
      </c>
      <c r="O281" s="635">
        <f t="shared" si="23"/>
        <v>0</v>
      </c>
      <c r="P281" s="635">
        <f t="shared" si="24"/>
        <v>0</v>
      </c>
      <c r="Q281" s="640">
        <f>Discount!$H$36</f>
        <v>0</v>
      </c>
      <c r="R281" s="640">
        <f t="shared" si="25"/>
        <v>0</v>
      </c>
      <c r="S281" s="640">
        <f t="shared" si="26"/>
        <v>0</v>
      </c>
      <c r="T281" s="768"/>
    </row>
    <row r="282" spans="1:20">
      <c r="A282" s="536">
        <v>30</v>
      </c>
      <c r="B282" s="546">
        <v>7000016417</v>
      </c>
      <c r="C282" s="546">
        <v>1610</v>
      </c>
      <c r="D282" s="546" t="s">
        <v>709</v>
      </c>
      <c r="E282" s="546">
        <v>1000014548</v>
      </c>
      <c r="F282" s="546">
        <v>94059900</v>
      </c>
      <c r="G282" s="534"/>
      <c r="H282" s="546">
        <v>18</v>
      </c>
      <c r="I282" s="535"/>
      <c r="J282" s="538" t="s">
        <v>763</v>
      </c>
      <c r="K282" s="546" t="s">
        <v>301</v>
      </c>
      <c r="L282" s="546">
        <v>2</v>
      </c>
      <c r="M282" s="547"/>
      <c r="N282" s="548" t="str">
        <f t="shared" si="22"/>
        <v>INCLUDED</v>
      </c>
      <c r="O282" s="635">
        <f t="shared" si="23"/>
        <v>0</v>
      </c>
      <c r="P282" s="635">
        <f t="shared" si="24"/>
        <v>0</v>
      </c>
      <c r="Q282" s="640">
        <f>Discount!$H$36</f>
        <v>0</v>
      </c>
      <c r="R282" s="640">
        <f t="shared" si="25"/>
        <v>0</v>
      </c>
      <c r="S282" s="640">
        <f t="shared" si="26"/>
        <v>0</v>
      </c>
      <c r="T282" s="768"/>
    </row>
    <row r="283" spans="1:20" ht="31.5">
      <c r="A283" s="536">
        <v>31</v>
      </c>
      <c r="B283" s="546">
        <v>7000016417</v>
      </c>
      <c r="C283" s="546">
        <v>1620</v>
      </c>
      <c r="D283" s="546" t="s">
        <v>709</v>
      </c>
      <c r="E283" s="546">
        <v>1000020262</v>
      </c>
      <c r="F283" s="546">
        <v>85371000</v>
      </c>
      <c r="G283" s="534"/>
      <c r="H283" s="546">
        <v>18</v>
      </c>
      <c r="I283" s="535"/>
      <c r="J283" s="538" t="s">
        <v>480</v>
      </c>
      <c r="K283" s="546" t="s">
        <v>301</v>
      </c>
      <c r="L283" s="546">
        <v>4</v>
      </c>
      <c r="M283" s="547"/>
      <c r="N283" s="548" t="str">
        <f t="shared" si="22"/>
        <v>INCLUDED</v>
      </c>
      <c r="O283" s="635">
        <f t="shared" si="23"/>
        <v>0</v>
      </c>
      <c r="P283" s="635">
        <f t="shared" si="24"/>
        <v>0</v>
      </c>
      <c r="Q283" s="640">
        <f>Discount!$H$36</f>
        <v>0</v>
      </c>
      <c r="R283" s="640">
        <f t="shared" si="25"/>
        <v>0</v>
      </c>
      <c r="S283" s="640">
        <f t="shared" si="26"/>
        <v>0</v>
      </c>
      <c r="T283" s="768"/>
    </row>
    <row r="284" spans="1:20" ht="31.5">
      <c r="A284" s="536">
        <v>32</v>
      </c>
      <c r="B284" s="546">
        <v>7000016417</v>
      </c>
      <c r="C284" s="546">
        <v>1630</v>
      </c>
      <c r="D284" s="546" t="s">
        <v>709</v>
      </c>
      <c r="E284" s="546">
        <v>1000038325</v>
      </c>
      <c r="F284" s="546">
        <v>94059900</v>
      </c>
      <c r="G284" s="534"/>
      <c r="H284" s="546">
        <v>18</v>
      </c>
      <c r="I284" s="535"/>
      <c r="J284" s="538" t="s">
        <v>517</v>
      </c>
      <c r="K284" s="546" t="s">
        <v>301</v>
      </c>
      <c r="L284" s="546">
        <v>18</v>
      </c>
      <c r="M284" s="547"/>
      <c r="N284" s="548" t="str">
        <f t="shared" si="22"/>
        <v>INCLUDED</v>
      </c>
      <c r="O284" s="635">
        <f t="shared" si="23"/>
        <v>0</v>
      </c>
      <c r="P284" s="635">
        <f t="shared" si="24"/>
        <v>0</v>
      </c>
      <c r="Q284" s="640">
        <f>Discount!$H$36</f>
        <v>0</v>
      </c>
      <c r="R284" s="640">
        <f t="shared" si="25"/>
        <v>0</v>
      </c>
      <c r="S284" s="640">
        <f t="shared" si="26"/>
        <v>0</v>
      </c>
      <c r="T284" s="768"/>
    </row>
    <row r="285" spans="1:20">
      <c r="A285" s="536">
        <v>33</v>
      </c>
      <c r="B285" s="546">
        <v>7000016417</v>
      </c>
      <c r="C285" s="546">
        <v>1640</v>
      </c>
      <c r="D285" s="546" t="s">
        <v>709</v>
      </c>
      <c r="E285" s="546">
        <v>1000045856</v>
      </c>
      <c r="F285" s="546">
        <v>94051090</v>
      </c>
      <c r="G285" s="534"/>
      <c r="H285" s="546">
        <v>18</v>
      </c>
      <c r="I285" s="535"/>
      <c r="J285" s="538" t="s">
        <v>566</v>
      </c>
      <c r="K285" s="546" t="s">
        <v>301</v>
      </c>
      <c r="L285" s="546">
        <v>8</v>
      </c>
      <c r="M285" s="547"/>
      <c r="N285" s="548" t="str">
        <f t="shared" si="22"/>
        <v>INCLUDED</v>
      </c>
      <c r="O285" s="635">
        <f t="shared" si="23"/>
        <v>0</v>
      </c>
      <c r="P285" s="635">
        <f t="shared" si="24"/>
        <v>0</v>
      </c>
      <c r="Q285" s="640">
        <f>Discount!$H$36</f>
        <v>0</v>
      </c>
      <c r="R285" s="640">
        <f t="shared" si="25"/>
        <v>0</v>
      </c>
      <c r="S285" s="640">
        <f t="shared" si="26"/>
        <v>0</v>
      </c>
      <c r="T285" s="768"/>
    </row>
    <row r="286" spans="1:20" ht="31.5">
      <c r="A286" s="536">
        <v>34</v>
      </c>
      <c r="B286" s="546">
        <v>7000016417</v>
      </c>
      <c r="C286" s="546">
        <v>1650</v>
      </c>
      <c r="D286" s="546" t="s">
        <v>709</v>
      </c>
      <c r="E286" s="546">
        <v>1000038397</v>
      </c>
      <c r="F286" s="546">
        <v>94059900</v>
      </c>
      <c r="G286" s="534"/>
      <c r="H286" s="546">
        <v>18</v>
      </c>
      <c r="I286" s="535"/>
      <c r="J286" s="538" t="s">
        <v>571</v>
      </c>
      <c r="K286" s="546" t="s">
        <v>301</v>
      </c>
      <c r="L286" s="546">
        <v>12</v>
      </c>
      <c r="M286" s="547"/>
      <c r="N286" s="548" t="str">
        <f t="shared" si="22"/>
        <v>INCLUDED</v>
      </c>
      <c r="O286" s="635">
        <f t="shared" si="23"/>
        <v>0</v>
      </c>
      <c r="P286" s="635">
        <f t="shared" si="24"/>
        <v>0</v>
      </c>
      <c r="Q286" s="640">
        <f>Discount!$H$36</f>
        <v>0</v>
      </c>
      <c r="R286" s="640">
        <f t="shared" si="25"/>
        <v>0</v>
      </c>
      <c r="S286" s="640">
        <f t="shared" si="26"/>
        <v>0</v>
      </c>
      <c r="T286" s="768"/>
    </row>
    <row r="287" spans="1:20" ht="31.5">
      <c r="A287" s="536">
        <v>35</v>
      </c>
      <c r="B287" s="546">
        <v>7000016417</v>
      </c>
      <c r="C287" s="546">
        <v>1660</v>
      </c>
      <c r="D287" s="546" t="s">
        <v>709</v>
      </c>
      <c r="E287" s="546">
        <v>1000038389</v>
      </c>
      <c r="F287" s="546">
        <v>94051090</v>
      </c>
      <c r="G287" s="534"/>
      <c r="H287" s="546">
        <v>18</v>
      </c>
      <c r="I287" s="535"/>
      <c r="J287" s="538" t="s">
        <v>572</v>
      </c>
      <c r="K287" s="546" t="s">
        <v>301</v>
      </c>
      <c r="L287" s="546">
        <v>12</v>
      </c>
      <c r="M287" s="547"/>
      <c r="N287" s="548" t="str">
        <f t="shared" si="22"/>
        <v>INCLUDED</v>
      </c>
      <c r="O287" s="635">
        <f t="shared" si="23"/>
        <v>0</v>
      </c>
      <c r="P287" s="635">
        <f t="shared" si="24"/>
        <v>0</v>
      </c>
      <c r="Q287" s="640">
        <f>Discount!$H$36</f>
        <v>0</v>
      </c>
      <c r="R287" s="640">
        <f t="shared" si="25"/>
        <v>0</v>
      </c>
      <c r="S287" s="640">
        <f t="shared" si="26"/>
        <v>0</v>
      </c>
      <c r="T287" s="768"/>
    </row>
    <row r="288" spans="1:20">
      <c r="A288" s="536">
        <v>36</v>
      </c>
      <c r="B288" s="546">
        <v>7000016417</v>
      </c>
      <c r="C288" s="546">
        <v>1670</v>
      </c>
      <c r="D288" s="546" t="s">
        <v>709</v>
      </c>
      <c r="E288" s="546">
        <v>1000001894</v>
      </c>
      <c r="F288" s="546">
        <v>94059900</v>
      </c>
      <c r="G288" s="534"/>
      <c r="H288" s="546">
        <v>18</v>
      </c>
      <c r="I288" s="535"/>
      <c r="J288" s="538" t="s">
        <v>521</v>
      </c>
      <c r="K288" s="546" t="s">
        <v>301</v>
      </c>
      <c r="L288" s="546">
        <v>2</v>
      </c>
      <c r="M288" s="547"/>
      <c r="N288" s="548" t="str">
        <f t="shared" si="22"/>
        <v>INCLUDED</v>
      </c>
      <c r="O288" s="635">
        <f t="shared" si="23"/>
        <v>0</v>
      </c>
      <c r="P288" s="635">
        <f t="shared" si="24"/>
        <v>0</v>
      </c>
      <c r="Q288" s="640">
        <f>Discount!$H$36</f>
        <v>0</v>
      </c>
      <c r="R288" s="640">
        <f t="shared" si="25"/>
        <v>0</v>
      </c>
      <c r="S288" s="640">
        <f t="shared" si="26"/>
        <v>0</v>
      </c>
      <c r="T288" s="768"/>
    </row>
    <row r="289" spans="1:20" ht="31.5">
      <c r="A289" s="536">
        <v>37</v>
      </c>
      <c r="B289" s="546">
        <v>7000016417</v>
      </c>
      <c r="C289" s="546">
        <v>1680</v>
      </c>
      <c r="D289" s="546" t="s">
        <v>709</v>
      </c>
      <c r="E289" s="546">
        <v>1000038385</v>
      </c>
      <c r="F289" s="546">
        <v>94059900</v>
      </c>
      <c r="G289" s="534"/>
      <c r="H289" s="546">
        <v>18</v>
      </c>
      <c r="I289" s="535"/>
      <c r="J289" s="538" t="s">
        <v>524</v>
      </c>
      <c r="K289" s="546" t="s">
        <v>301</v>
      </c>
      <c r="L289" s="546">
        <v>4</v>
      </c>
      <c r="M289" s="547"/>
      <c r="N289" s="548" t="str">
        <f t="shared" si="22"/>
        <v>INCLUDED</v>
      </c>
      <c r="O289" s="635">
        <f t="shared" si="23"/>
        <v>0</v>
      </c>
      <c r="P289" s="635">
        <f t="shared" si="24"/>
        <v>0</v>
      </c>
      <c r="Q289" s="640">
        <f>Discount!$H$36</f>
        <v>0</v>
      </c>
      <c r="R289" s="640">
        <f t="shared" si="25"/>
        <v>0</v>
      </c>
      <c r="S289" s="640">
        <f t="shared" si="26"/>
        <v>0</v>
      </c>
      <c r="T289" s="768"/>
    </row>
    <row r="290" spans="1:20" ht="31.5">
      <c r="A290" s="536">
        <v>38</v>
      </c>
      <c r="B290" s="546">
        <v>7000016417</v>
      </c>
      <c r="C290" s="546">
        <v>1690</v>
      </c>
      <c r="D290" s="546" t="s">
        <v>710</v>
      </c>
      <c r="E290" s="546">
        <v>1000012024</v>
      </c>
      <c r="F290" s="546">
        <v>84241000</v>
      </c>
      <c r="G290" s="534"/>
      <c r="H290" s="546">
        <v>18</v>
      </c>
      <c r="I290" s="535"/>
      <c r="J290" s="538" t="s">
        <v>575</v>
      </c>
      <c r="K290" s="546" t="s">
        <v>301</v>
      </c>
      <c r="L290" s="546">
        <v>8</v>
      </c>
      <c r="M290" s="547"/>
      <c r="N290" s="548" t="str">
        <f t="shared" si="22"/>
        <v>INCLUDED</v>
      </c>
      <c r="O290" s="635">
        <f t="shared" si="23"/>
        <v>0</v>
      </c>
      <c r="P290" s="635">
        <f t="shared" si="24"/>
        <v>0</v>
      </c>
      <c r="Q290" s="640">
        <f>Discount!$H$36</f>
        <v>0</v>
      </c>
      <c r="R290" s="640">
        <f t="shared" si="25"/>
        <v>0</v>
      </c>
      <c r="S290" s="640">
        <f t="shared" si="26"/>
        <v>0</v>
      </c>
      <c r="T290" s="768"/>
    </row>
    <row r="291" spans="1:20">
      <c r="A291" s="536">
        <v>39</v>
      </c>
      <c r="B291" s="546">
        <v>7000016417</v>
      </c>
      <c r="C291" s="546">
        <v>1700</v>
      </c>
      <c r="D291" s="546" t="s">
        <v>710</v>
      </c>
      <c r="E291" s="546">
        <v>1000012022</v>
      </c>
      <c r="F291" s="546">
        <v>84241000</v>
      </c>
      <c r="G291" s="534"/>
      <c r="H291" s="546">
        <v>18</v>
      </c>
      <c r="I291" s="535"/>
      <c r="J291" s="538" t="s">
        <v>516</v>
      </c>
      <c r="K291" s="546" t="s">
        <v>301</v>
      </c>
      <c r="L291" s="546">
        <v>8</v>
      </c>
      <c r="M291" s="547"/>
      <c r="N291" s="548" t="str">
        <f t="shared" si="22"/>
        <v>INCLUDED</v>
      </c>
      <c r="O291" s="635">
        <f t="shared" si="23"/>
        <v>0</v>
      </c>
      <c r="P291" s="635">
        <f t="shared" si="24"/>
        <v>0</v>
      </c>
      <c r="Q291" s="640">
        <f>Discount!$H$36</f>
        <v>0</v>
      </c>
      <c r="R291" s="640">
        <f t="shared" si="25"/>
        <v>0</v>
      </c>
      <c r="S291" s="640">
        <f t="shared" si="26"/>
        <v>0</v>
      </c>
      <c r="T291" s="768"/>
    </row>
    <row r="292" spans="1:20" ht="31.5">
      <c r="A292" s="536">
        <v>40</v>
      </c>
      <c r="B292" s="546">
        <v>7000016417</v>
      </c>
      <c r="C292" s="546">
        <v>1710</v>
      </c>
      <c r="D292" s="546" t="s">
        <v>710</v>
      </c>
      <c r="E292" s="546">
        <v>1000032425</v>
      </c>
      <c r="F292" s="546">
        <v>85311020</v>
      </c>
      <c r="G292" s="534"/>
      <c r="H292" s="546">
        <v>18</v>
      </c>
      <c r="I292" s="535"/>
      <c r="J292" s="538" t="s">
        <v>576</v>
      </c>
      <c r="K292" s="546" t="s">
        <v>302</v>
      </c>
      <c r="L292" s="546">
        <v>2</v>
      </c>
      <c r="M292" s="547"/>
      <c r="N292" s="548" t="str">
        <f t="shared" si="22"/>
        <v>INCLUDED</v>
      </c>
      <c r="O292" s="635">
        <f t="shared" si="23"/>
        <v>0</v>
      </c>
      <c r="P292" s="635">
        <f t="shared" si="24"/>
        <v>0</v>
      </c>
      <c r="Q292" s="640">
        <f>Discount!$H$36</f>
        <v>0</v>
      </c>
      <c r="R292" s="640">
        <f t="shared" si="25"/>
        <v>0</v>
      </c>
      <c r="S292" s="640">
        <f t="shared" si="26"/>
        <v>0</v>
      </c>
      <c r="T292" s="768"/>
    </row>
    <row r="293" spans="1:20" ht="31.5">
      <c r="A293" s="536">
        <v>41</v>
      </c>
      <c r="B293" s="546">
        <v>7000016417</v>
      </c>
      <c r="C293" s="546">
        <v>1720</v>
      </c>
      <c r="D293" s="546" t="s">
        <v>710</v>
      </c>
      <c r="E293" s="546">
        <v>1000012073</v>
      </c>
      <c r="F293" s="546">
        <v>84241000</v>
      </c>
      <c r="G293" s="534"/>
      <c r="H293" s="546">
        <v>18</v>
      </c>
      <c r="I293" s="535"/>
      <c r="J293" s="538" t="s">
        <v>577</v>
      </c>
      <c r="K293" s="546" t="s">
        <v>301</v>
      </c>
      <c r="L293" s="546">
        <v>3</v>
      </c>
      <c r="M293" s="547"/>
      <c r="N293" s="548" t="str">
        <f t="shared" si="22"/>
        <v>INCLUDED</v>
      </c>
      <c r="O293" s="635">
        <f t="shared" si="23"/>
        <v>0</v>
      </c>
      <c r="P293" s="635">
        <f t="shared" si="24"/>
        <v>0</v>
      </c>
      <c r="Q293" s="640">
        <f>Discount!$H$36</f>
        <v>0</v>
      </c>
      <c r="R293" s="640">
        <f t="shared" si="25"/>
        <v>0</v>
      </c>
      <c r="S293" s="640">
        <f t="shared" si="26"/>
        <v>0</v>
      </c>
      <c r="T293" s="768"/>
    </row>
    <row r="294" spans="1:20" ht="31.5">
      <c r="A294" s="536">
        <v>42</v>
      </c>
      <c r="B294" s="546">
        <v>7000016417</v>
      </c>
      <c r="C294" s="546">
        <v>1730</v>
      </c>
      <c r="D294" s="546" t="s">
        <v>711</v>
      </c>
      <c r="E294" s="546">
        <v>1000029287</v>
      </c>
      <c r="F294" s="546">
        <v>84151090</v>
      </c>
      <c r="G294" s="534"/>
      <c r="H294" s="546">
        <v>28</v>
      </c>
      <c r="I294" s="535"/>
      <c r="J294" s="538" t="s">
        <v>518</v>
      </c>
      <c r="K294" s="546" t="s">
        <v>481</v>
      </c>
      <c r="L294" s="546">
        <v>2</v>
      </c>
      <c r="M294" s="547"/>
      <c r="N294" s="548" t="str">
        <f t="shared" si="22"/>
        <v>INCLUDED</v>
      </c>
      <c r="O294" s="635">
        <f t="shared" si="23"/>
        <v>0</v>
      </c>
      <c r="P294" s="635">
        <f t="shared" si="24"/>
        <v>0</v>
      </c>
      <c r="Q294" s="640">
        <f>Discount!$H$36</f>
        <v>0</v>
      </c>
      <c r="R294" s="640">
        <f t="shared" si="25"/>
        <v>0</v>
      </c>
      <c r="S294" s="640">
        <f t="shared" si="26"/>
        <v>0</v>
      </c>
      <c r="T294" s="768"/>
    </row>
    <row r="295" spans="1:20" ht="31.5">
      <c r="A295" s="536">
        <v>43</v>
      </c>
      <c r="B295" s="546">
        <v>7000016417</v>
      </c>
      <c r="C295" s="546">
        <v>1740</v>
      </c>
      <c r="D295" s="546" t="s">
        <v>711</v>
      </c>
      <c r="E295" s="546">
        <v>1000058052</v>
      </c>
      <c r="F295" s="546">
        <v>85049010</v>
      </c>
      <c r="G295" s="534"/>
      <c r="H295" s="546">
        <v>18</v>
      </c>
      <c r="I295" s="535"/>
      <c r="J295" s="538" t="s">
        <v>813</v>
      </c>
      <c r="K295" s="546" t="s">
        <v>302</v>
      </c>
      <c r="L295" s="546">
        <v>1</v>
      </c>
      <c r="M295" s="547"/>
      <c r="N295" s="548" t="str">
        <f t="shared" si="22"/>
        <v>INCLUDED</v>
      </c>
      <c r="O295" s="635">
        <f t="shared" si="23"/>
        <v>0</v>
      </c>
      <c r="P295" s="635">
        <f t="shared" si="24"/>
        <v>0</v>
      </c>
      <c r="Q295" s="640">
        <f>Discount!$H$36</f>
        <v>0</v>
      </c>
      <c r="R295" s="640">
        <f t="shared" si="25"/>
        <v>0</v>
      </c>
      <c r="S295" s="640">
        <f t="shared" si="26"/>
        <v>0</v>
      </c>
      <c r="T295" s="768"/>
    </row>
    <row r="296" spans="1:20" ht="31.5">
      <c r="A296" s="536">
        <v>44</v>
      </c>
      <c r="B296" s="546">
        <v>7000016417</v>
      </c>
      <c r="C296" s="546">
        <v>1750</v>
      </c>
      <c r="D296" s="546" t="s">
        <v>711</v>
      </c>
      <c r="E296" s="546">
        <v>1000022397</v>
      </c>
      <c r="F296" s="546">
        <v>84159000</v>
      </c>
      <c r="G296" s="534"/>
      <c r="H296" s="546">
        <v>28</v>
      </c>
      <c r="I296" s="535"/>
      <c r="J296" s="538" t="s">
        <v>578</v>
      </c>
      <c r="K296" s="546" t="s">
        <v>302</v>
      </c>
      <c r="L296" s="546">
        <v>1</v>
      </c>
      <c r="M296" s="547"/>
      <c r="N296" s="548" t="str">
        <f t="shared" si="22"/>
        <v>INCLUDED</v>
      </c>
      <c r="O296" s="635">
        <f t="shared" si="23"/>
        <v>0</v>
      </c>
      <c r="P296" s="635">
        <f t="shared" si="24"/>
        <v>0</v>
      </c>
      <c r="Q296" s="640">
        <f>Discount!$H$36</f>
        <v>0</v>
      </c>
      <c r="R296" s="640">
        <f t="shared" si="25"/>
        <v>0</v>
      </c>
      <c r="S296" s="640">
        <f t="shared" si="26"/>
        <v>0</v>
      </c>
      <c r="T296" s="768"/>
    </row>
    <row r="297" spans="1:20" ht="47.25">
      <c r="A297" s="536">
        <v>45</v>
      </c>
      <c r="B297" s="546">
        <v>7000016417</v>
      </c>
      <c r="C297" s="546">
        <v>1760</v>
      </c>
      <c r="D297" s="546" t="s">
        <v>544</v>
      </c>
      <c r="E297" s="546">
        <v>1000032677</v>
      </c>
      <c r="F297" s="546">
        <v>72169990</v>
      </c>
      <c r="G297" s="534"/>
      <c r="H297" s="546">
        <v>18</v>
      </c>
      <c r="I297" s="535"/>
      <c r="J297" s="538" t="s">
        <v>814</v>
      </c>
      <c r="K297" s="546" t="s">
        <v>302</v>
      </c>
      <c r="L297" s="546">
        <v>2</v>
      </c>
      <c r="M297" s="547"/>
      <c r="N297" s="548" t="str">
        <f t="shared" si="22"/>
        <v>INCLUDED</v>
      </c>
      <c r="O297" s="635">
        <f t="shared" si="23"/>
        <v>0</v>
      </c>
      <c r="P297" s="635">
        <f t="shared" si="24"/>
        <v>0</v>
      </c>
      <c r="Q297" s="640">
        <f>Discount!$H$36</f>
        <v>0</v>
      </c>
      <c r="R297" s="640">
        <f t="shared" si="25"/>
        <v>0</v>
      </c>
      <c r="S297" s="640">
        <f t="shared" si="26"/>
        <v>0</v>
      </c>
      <c r="T297" s="768"/>
    </row>
    <row r="298" spans="1:20" ht="47.25">
      <c r="A298" s="536">
        <v>46</v>
      </c>
      <c r="B298" s="546">
        <v>7000016417</v>
      </c>
      <c r="C298" s="546">
        <v>1770</v>
      </c>
      <c r="D298" s="546" t="s">
        <v>544</v>
      </c>
      <c r="E298" s="546">
        <v>1000032676</v>
      </c>
      <c r="F298" s="546">
        <v>72169990</v>
      </c>
      <c r="G298" s="534"/>
      <c r="H298" s="546">
        <v>18</v>
      </c>
      <c r="I298" s="535"/>
      <c r="J298" s="538" t="s">
        <v>815</v>
      </c>
      <c r="K298" s="546" t="s">
        <v>302</v>
      </c>
      <c r="L298" s="546">
        <v>1</v>
      </c>
      <c r="M298" s="547"/>
      <c r="N298" s="548" t="str">
        <f t="shared" si="22"/>
        <v>INCLUDED</v>
      </c>
      <c r="O298" s="635">
        <f t="shared" si="23"/>
        <v>0</v>
      </c>
      <c r="P298" s="635">
        <f t="shared" si="24"/>
        <v>0</v>
      </c>
      <c r="Q298" s="640">
        <f>Discount!$H$36</f>
        <v>0</v>
      </c>
      <c r="R298" s="640">
        <f t="shared" si="25"/>
        <v>0</v>
      </c>
      <c r="S298" s="640">
        <f t="shared" si="26"/>
        <v>0</v>
      </c>
      <c r="T298" s="768"/>
    </row>
    <row r="299" spans="1:20" ht="47.25">
      <c r="A299" s="536">
        <v>47</v>
      </c>
      <c r="B299" s="546">
        <v>7000016417</v>
      </c>
      <c r="C299" s="546">
        <v>1780</v>
      </c>
      <c r="D299" s="546" t="s">
        <v>544</v>
      </c>
      <c r="E299" s="546">
        <v>1000011252</v>
      </c>
      <c r="F299" s="546">
        <v>72169990</v>
      </c>
      <c r="G299" s="534"/>
      <c r="H299" s="546">
        <v>18</v>
      </c>
      <c r="I299" s="535"/>
      <c r="J299" s="538" t="s">
        <v>816</v>
      </c>
      <c r="K299" s="546" t="s">
        <v>302</v>
      </c>
      <c r="L299" s="546">
        <v>1</v>
      </c>
      <c r="M299" s="547"/>
      <c r="N299" s="548" t="str">
        <f t="shared" si="22"/>
        <v>INCLUDED</v>
      </c>
      <c r="O299" s="635">
        <f t="shared" si="23"/>
        <v>0</v>
      </c>
      <c r="P299" s="635">
        <f t="shared" si="24"/>
        <v>0</v>
      </c>
      <c r="Q299" s="640">
        <f>Discount!$H$36</f>
        <v>0</v>
      </c>
      <c r="R299" s="640">
        <f t="shared" si="25"/>
        <v>0</v>
      </c>
      <c r="S299" s="640">
        <f t="shared" si="26"/>
        <v>0</v>
      </c>
      <c r="T299" s="768"/>
    </row>
    <row r="300" spans="1:20" ht="47.25">
      <c r="A300" s="536">
        <v>48</v>
      </c>
      <c r="B300" s="546">
        <v>7000016417</v>
      </c>
      <c r="C300" s="546">
        <v>1790</v>
      </c>
      <c r="D300" s="546" t="s">
        <v>544</v>
      </c>
      <c r="E300" s="546">
        <v>1000028564</v>
      </c>
      <c r="F300" s="546">
        <v>85049010</v>
      </c>
      <c r="G300" s="534"/>
      <c r="H300" s="546">
        <v>18</v>
      </c>
      <c r="I300" s="535"/>
      <c r="J300" s="538" t="s">
        <v>817</v>
      </c>
      <c r="K300" s="546" t="s">
        <v>301</v>
      </c>
      <c r="L300" s="546">
        <v>1</v>
      </c>
      <c r="M300" s="547"/>
      <c r="N300" s="548" t="str">
        <f t="shared" si="22"/>
        <v>INCLUDED</v>
      </c>
      <c r="O300" s="635">
        <f t="shared" si="23"/>
        <v>0</v>
      </c>
      <c r="P300" s="635">
        <f t="shared" si="24"/>
        <v>0</v>
      </c>
      <c r="Q300" s="640">
        <f>Discount!$H$36</f>
        <v>0</v>
      </c>
      <c r="R300" s="640">
        <f t="shared" si="25"/>
        <v>0</v>
      </c>
      <c r="S300" s="640">
        <f t="shared" si="26"/>
        <v>0</v>
      </c>
      <c r="T300" s="768"/>
    </row>
    <row r="301" spans="1:20" ht="31.5">
      <c r="A301" s="536">
        <v>49</v>
      </c>
      <c r="B301" s="546">
        <v>7000016417</v>
      </c>
      <c r="C301" s="546">
        <v>1800</v>
      </c>
      <c r="D301" s="546" t="s">
        <v>695</v>
      </c>
      <c r="E301" s="546">
        <v>1000000443</v>
      </c>
      <c r="F301" s="546">
        <v>85446020</v>
      </c>
      <c r="G301" s="534"/>
      <c r="H301" s="546">
        <v>18</v>
      </c>
      <c r="I301" s="535"/>
      <c r="J301" s="538" t="s">
        <v>482</v>
      </c>
      <c r="K301" s="546" t="s">
        <v>481</v>
      </c>
      <c r="L301" s="546">
        <v>1</v>
      </c>
      <c r="M301" s="547"/>
      <c r="N301" s="548" t="str">
        <f t="shared" si="22"/>
        <v>INCLUDED</v>
      </c>
      <c r="O301" s="635">
        <f t="shared" si="23"/>
        <v>0</v>
      </c>
      <c r="P301" s="635">
        <f t="shared" si="24"/>
        <v>0</v>
      </c>
      <c r="Q301" s="640">
        <f>Discount!$H$36</f>
        <v>0</v>
      </c>
      <c r="R301" s="640">
        <f t="shared" si="25"/>
        <v>0</v>
      </c>
      <c r="S301" s="640">
        <f t="shared" si="26"/>
        <v>0</v>
      </c>
      <c r="T301" s="768"/>
    </row>
    <row r="302" spans="1:20" ht="31.5">
      <c r="A302" s="536">
        <v>50</v>
      </c>
      <c r="B302" s="546">
        <v>7000016417</v>
      </c>
      <c r="C302" s="546">
        <v>1810</v>
      </c>
      <c r="D302" s="546" t="s">
        <v>695</v>
      </c>
      <c r="E302" s="546">
        <v>1000000442</v>
      </c>
      <c r="F302" s="546">
        <v>85446020</v>
      </c>
      <c r="G302" s="534"/>
      <c r="H302" s="546">
        <v>18</v>
      </c>
      <c r="I302" s="535"/>
      <c r="J302" s="538" t="s">
        <v>483</v>
      </c>
      <c r="K302" s="546" t="s">
        <v>481</v>
      </c>
      <c r="L302" s="546">
        <v>1</v>
      </c>
      <c r="M302" s="547"/>
      <c r="N302" s="548" t="str">
        <f t="shared" si="22"/>
        <v>INCLUDED</v>
      </c>
      <c r="O302" s="635">
        <f t="shared" si="23"/>
        <v>0</v>
      </c>
      <c r="P302" s="635">
        <f t="shared" si="24"/>
        <v>0</v>
      </c>
      <c r="Q302" s="640">
        <f>Discount!$H$36</f>
        <v>0</v>
      </c>
      <c r="R302" s="640">
        <f t="shared" si="25"/>
        <v>0</v>
      </c>
      <c r="S302" s="640">
        <f t="shared" si="26"/>
        <v>0</v>
      </c>
      <c r="T302" s="768"/>
    </row>
    <row r="303" spans="1:20" ht="31.5">
      <c r="A303" s="536">
        <v>51</v>
      </c>
      <c r="B303" s="546">
        <v>7000016417</v>
      </c>
      <c r="C303" s="546">
        <v>1820</v>
      </c>
      <c r="D303" s="546" t="s">
        <v>695</v>
      </c>
      <c r="E303" s="546">
        <v>1000000444</v>
      </c>
      <c r="F303" s="546">
        <v>85446090</v>
      </c>
      <c r="G303" s="534"/>
      <c r="H303" s="546">
        <v>18</v>
      </c>
      <c r="I303" s="535"/>
      <c r="J303" s="538" t="s">
        <v>529</v>
      </c>
      <c r="K303" s="546" t="s">
        <v>481</v>
      </c>
      <c r="L303" s="546">
        <v>1</v>
      </c>
      <c r="M303" s="547"/>
      <c r="N303" s="548" t="str">
        <f t="shared" si="22"/>
        <v>INCLUDED</v>
      </c>
      <c r="O303" s="635">
        <f t="shared" si="23"/>
        <v>0</v>
      </c>
      <c r="P303" s="635">
        <f t="shared" si="24"/>
        <v>0</v>
      </c>
      <c r="Q303" s="640">
        <f>Discount!$H$36</f>
        <v>0</v>
      </c>
      <c r="R303" s="640">
        <f t="shared" si="25"/>
        <v>0</v>
      </c>
      <c r="S303" s="640">
        <f t="shared" si="26"/>
        <v>0</v>
      </c>
      <c r="T303" s="768"/>
    </row>
    <row r="304" spans="1:20">
      <c r="A304" s="536">
        <v>52</v>
      </c>
      <c r="B304" s="546">
        <v>7000016417</v>
      </c>
      <c r="C304" s="546">
        <v>1830</v>
      </c>
      <c r="D304" s="546" t="s">
        <v>712</v>
      </c>
      <c r="E304" s="546">
        <v>1000032682</v>
      </c>
      <c r="F304" s="546">
        <v>85049010</v>
      </c>
      <c r="G304" s="534"/>
      <c r="H304" s="546">
        <v>18</v>
      </c>
      <c r="I304" s="535"/>
      <c r="J304" s="538" t="s">
        <v>818</v>
      </c>
      <c r="K304" s="546" t="s">
        <v>481</v>
      </c>
      <c r="L304" s="546">
        <v>1</v>
      </c>
      <c r="M304" s="547"/>
      <c r="N304" s="548" t="str">
        <f t="shared" si="22"/>
        <v>INCLUDED</v>
      </c>
      <c r="O304" s="635">
        <f t="shared" si="23"/>
        <v>0</v>
      </c>
      <c r="P304" s="635">
        <f t="shared" si="24"/>
        <v>0</v>
      </c>
      <c r="Q304" s="640">
        <f>Discount!$H$36</f>
        <v>0</v>
      </c>
      <c r="R304" s="640">
        <f t="shared" si="25"/>
        <v>0</v>
      </c>
      <c r="S304" s="640">
        <f t="shared" si="26"/>
        <v>0</v>
      </c>
      <c r="T304" s="768"/>
    </row>
    <row r="305" spans="1:20">
      <c r="A305" s="536">
        <v>53</v>
      </c>
      <c r="B305" s="546">
        <v>7000016417</v>
      </c>
      <c r="C305" s="546">
        <v>1840</v>
      </c>
      <c r="D305" s="546" t="s">
        <v>712</v>
      </c>
      <c r="E305" s="546">
        <v>1000037230</v>
      </c>
      <c r="F305" s="546">
        <v>85389000</v>
      </c>
      <c r="G305" s="534"/>
      <c r="H305" s="546">
        <v>18</v>
      </c>
      <c r="I305" s="535"/>
      <c r="J305" s="538" t="s">
        <v>789</v>
      </c>
      <c r="K305" s="546" t="s">
        <v>481</v>
      </c>
      <c r="L305" s="546">
        <v>1</v>
      </c>
      <c r="M305" s="547"/>
      <c r="N305" s="548" t="str">
        <f t="shared" si="22"/>
        <v>INCLUDED</v>
      </c>
      <c r="O305" s="635">
        <f t="shared" si="23"/>
        <v>0</v>
      </c>
      <c r="P305" s="635">
        <f t="shared" si="24"/>
        <v>0</v>
      </c>
      <c r="Q305" s="640">
        <f>Discount!$H$36</f>
        <v>0</v>
      </c>
      <c r="R305" s="640">
        <f t="shared" si="25"/>
        <v>0</v>
      </c>
      <c r="S305" s="640">
        <f t="shared" si="26"/>
        <v>0</v>
      </c>
      <c r="T305" s="768"/>
    </row>
    <row r="306" spans="1:20">
      <c r="A306" s="536">
        <v>54</v>
      </c>
      <c r="B306" s="546">
        <v>7000016417</v>
      </c>
      <c r="C306" s="546">
        <v>1850</v>
      </c>
      <c r="D306" s="546" t="s">
        <v>712</v>
      </c>
      <c r="E306" s="546">
        <v>1000030729</v>
      </c>
      <c r="F306" s="546">
        <v>85354010</v>
      </c>
      <c r="G306" s="534"/>
      <c r="H306" s="546">
        <v>18</v>
      </c>
      <c r="I306" s="535"/>
      <c r="J306" s="538" t="s">
        <v>791</v>
      </c>
      <c r="K306" s="546" t="s">
        <v>481</v>
      </c>
      <c r="L306" s="546">
        <v>1</v>
      </c>
      <c r="M306" s="547"/>
      <c r="N306" s="548" t="str">
        <f t="shared" si="22"/>
        <v>INCLUDED</v>
      </c>
      <c r="O306" s="635">
        <f t="shared" si="23"/>
        <v>0</v>
      </c>
      <c r="P306" s="635">
        <f t="shared" si="24"/>
        <v>0</v>
      </c>
      <c r="Q306" s="640">
        <f>Discount!$H$36</f>
        <v>0</v>
      </c>
      <c r="R306" s="640">
        <f t="shared" si="25"/>
        <v>0</v>
      </c>
      <c r="S306" s="640">
        <f t="shared" si="26"/>
        <v>0</v>
      </c>
      <c r="T306" s="768"/>
    </row>
    <row r="307" spans="1:20">
      <c r="A307" s="536">
        <v>55</v>
      </c>
      <c r="B307" s="546">
        <v>7000016417</v>
      </c>
      <c r="C307" s="546">
        <v>1860</v>
      </c>
      <c r="D307" s="546" t="s">
        <v>712</v>
      </c>
      <c r="E307" s="546">
        <v>1000025930</v>
      </c>
      <c r="F307" s="546">
        <v>85354010</v>
      </c>
      <c r="G307" s="534"/>
      <c r="H307" s="546">
        <v>18</v>
      </c>
      <c r="I307" s="535"/>
      <c r="J307" s="538" t="s">
        <v>487</v>
      </c>
      <c r="K307" s="546" t="s">
        <v>302</v>
      </c>
      <c r="L307" s="546">
        <v>1</v>
      </c>
      <c r="M307" s="547"/>
      <c r="N307" s="548" t="str">
        <f t="shared" si="22"/>
        <v>INCLUDED</v>
      </c>
      <c r="O307" s="635">
        <f t="shared" si="23"/>
        <v>0</v>
      </c>
      <c r="P307" s="635">
        <f t="shared" si="24"/>
        <v>0</v>
      </c>
      <c r="Q307" s="640">
        <f>Discount!$H$36</f>
        <v>0</v>
      </c>
      <c r="R307" s="640">
        <f t="shared" si="25"/>
        <v>0</v>
      </c>
      <c r="S307" s="640">
        <f t="shared" si="26"/>
        <v>0</v>
      </c>
      <c r="T307" s="768"/>
    </row>
    <row r="308" spans="1:20">
      <c r="A308" s="536">
        <v>56</v>
      </c>
      <c r="B308" s="546">
        <v>7000016417</v>
      </c>
      <c r="C308" s="546">
        <v>1870</v>
      </c>
      <c r="D308" s="546" t="s">
        <v>712</v>
      </c>
      <c r="E308" s="546">
        <v>1000019912</v>
      </c>
      <c r="F308" s="546">
        <v>85371000</v>
      </c>
      <c r="G308" s="534"/>
      <c r="H308" s="546">
        <v>18</v>
      </c>
      <c r="I308" s="535"/>
      <c r="J308" s="538" t="s">
        <v>519</v>
      </c>
      <c r="K308" s="546" t="s">
        <v>481</v>
      </c>
      <c r="L308" s="546">
        <v>1</v>
      </c>
      <c r="M308" s="547"/>
      <c r="N308" s="548" t="str">
        <f t="shared" si="22"/>
        <v>INCLUDED</v>
      </c>
      <c r="O308" s="635">
        <f t="shared" si="23"/>
        <v>0</v>
      </c>
      <c r="P308" s="635">
        <f t="shared" si="24"/>
        <v>0</v>
      </c>
      <c r="Q308" s="640">
        <f>Discount!$H$36</f>
        <v>0</v>
      </c>
      <c r="R308" s="640">
        <f t="shared" si="25"/>
        <v>0</v>
      </c>
      <c r="S308" s="640">
        <f t="shared" si="26"/>
        <v>0</v>
      </c>
      <c r="T308" s="768"/>
    </row>
    <row r="309" spans="1:20">
      <c r="A309" s="536">
        <v>57</v>
      </c>
      <c r="B309" s="546">
        <v>7000016417</v>
      </c>
      <c r="C309" s="546">
        <v>1880</v>
      </c>
      <c r="D309" s="546" t="s">
        <v>712</v>
      </c>
      <c r="E309" s="546">
        <v>1000032670</v>
      </c>
      <c r="F309" s="546">
        <v>85389000</v>
      </c>
      <c r="G309" s="534"/>
      <c r="H309" s="546">
        <v>18</v>
      </c>
      <c r="I309" s="535"/>
      <c r="J309" s="538" t="s">
        <v>581</v>
      </c>
      <c r="K309" s="546" t="s">
        <v>481</v>
      </c>
      <c r="L309" s="546">
        <v>1</v>
      </c>
      <c r="M309" s="547"/>
      <c r="N309" s="548" t="str">
        <f t="shared" si="22"/>
        <v>INCLUDED</v>
      </c>
      <c r="O309" s="635">
        <f t="shared" si="23"/>
        <v>0</v>
      </c>
      <c r="P309" s="635">
        <f t="shared" si="24"/>
        <v>0</v>
      </c>
      <c r="Q309" s="640">
        <f>Discount!$H$36</f>
        <v>0</v>
      </c>
      <c r="R309" s="640">
        <f t="shared" si="25"/>
        <v>0</v>
      </c>
      <c r="S309" s="640">
        <f t="shared" si="26"/>
        <v>0</v>
      </c>
      <c r="T309" s="768"/>
    </row>
    <row r="310" spans="1:20">
      <c r="A310" s="536">
        <v>58</v>
      </c>
      <c r="B310" s="546">
        <v>7000016417</v>
      </c>
      <c r="C310" s="546">
        <v>1890</v>
      </c>
      <c r="D310" s="546" t="s">
        <v>712</v>
      </c>
      <c r="E310" s="546">
        <v>1000019927</v>
      </c>
      <c r="F310" s="546">
        <v>85389000</v>
      </c>
      <c r="G310" s="534"/>
      <c r="H310" s="546">
        <v>18</v>
      </c>
      <c r="I310" s="535"/>
      <c r="J310" s="538" t="s">
        <v>488</v>
      </c>
      <c r="K310" s="546" t="s">
        <v>481</v>
      </c>
      <c r="L310" s="546">
        <v>1</v>
      </c>
      <c r="M310" s="547"/>
      <c r="N310" s="548" t="str">
        <f t="shared" si="22"/>
        <v>INCLUDED</v>
      </c>
      <c r="O310" s="635">
        <f t="shared" si="23"/>
        <v>0</v>
      </c>
      <c r="P310" s="635">
        <f t="shared" si="24"/>
        <v>0</v>
      </c>
      <c r="Q310" s="640">
        <f>Discount!$H$36</f>
        <v>0</v>
      </c>
      <c r="R310" s="640">
        <f t="shared" si="25"/>
        <v>0</v>
      </c>
      <c r="S310" s="640">
        <f t="shared" si="26"/>
        <v>0</v>
      </c>
      <c r="T310" s="768"/>
    </row>
    <row r="311" spans="1:20" ht="78.75">
      <c r="A311" s="536">
        <v>59</v>
      </c>
      <c r="B311" s="546">
        <v>7000016417</v>
      </c>
      <c r="C311" s="546">
        <v>1930</v>
      </c>
      <c r="D311" s="546" t="s">
        <v>680</v>
      </c>
      <c r="E311" s="546">
        <v>1000015954</v>
      </c>
      <c r="F311" s="546">
        <v>73082011</v>
      </c>
      <c r="G311" s="534"/>
      <c r="H311" s="546">
        <v>18</v>
      </c>
      <c r="I311" s="535"/>
      <c r="J311" s="538" t="s">
        <v>526</v>
      </c>
      <c r="K311" s="546" t="s">
        <v>300</v>
      </c>
      <c r="L311" s="546">
        <v>15</v>
      </c>
      <c r="M311" s="547"/>
      <c r="N311" s="548" t="str">
        <f t="shared" si="22"/>
        <v>INCLUDED</v>
      </c>
      <c r="O311" s="635">
        <f t="shared" si="23"/>
        <v>0</v>
      </c>
      <c r="P311" s="635">
        <f t="shared" si="24"/>
        <v>0</v>
      </c>
      <c r="Q311" s="640">
        <f>Discount!$H$36</f>
        <v>0</v>
      </c>
      <c r="R311" s="640">
        <f t="shared" si="25"/>
        <v>0</v>
      </c>
      <c r="S311" s="640">
        <f t="shared" si="26"/>
        <v>0</v>
      </c>
      <c r="T311" s="768"/>
    </row>
    <row r="312" spans="1:20" ht="47.25">
      <c r="A312" s="536">
        <v>60</v>
      </c>
      <c r="B312" s="546">
        <v>7000016417</v>
      </c>
      <c r="C312" s="546">
        <v>1940</v>
      </c>
      <c r="D312" s="546" t="s">
        <v>680</v>
      </c>
      <c r="E312" s="546">
        <v>1000015952</v>
      </c>
      <c r="F312" s="546">
        <v>73082011</v>
      </c>
      <c r="G312" s="534"/>
      <c r="H312" s="546">
        <v>18</v>
      </c>
      <c r="I312" s="535"/>
      <c r="J312" s="538" t="s">
        <v>582</v>
      </c>
      <c r="K312" s="546" t="s">
        <v>300</v>
      </c>
      <c r="L312" s="546">
        <v>3</v>
      </c>
      <c r="M312" s="547"/>
      <c r="N312" s="548" t="str">
        <f t="shared" si="22"/>
        <v>INCLUDED</v>
      </c>
      <c r="O312" s="635">
        <f t="shared" si="23"/>
        <v>0</v>
      </c>
      <c r="P312" s="635">
        <f t="shared" si="24"/>
        <v>0</v>
      </c>
      <c r="Q312" s="640">
        <f>Discount!$H$36</f>
        <v>0</v>
      </c>
      <c r="R312" s="640">
        <f t="shared" si="25"/>
        <v>0</v>
      </c>
      <c r="S312" s="640">
        <f t="shared" si="26"/>
        <v>0</v>
      </c>
      <c r="T312" s="768"/>
    </row>
    <row r="313" spans="1:20" ht="63">
      <c r="A313" s="536">
        <v>61</v>
      </c>
      <c r="B313" s="546">
        <v>7000016417</v>
      </c>
      <c r="C313" s="546">
        <v>1950</v>
      </c>
      <c r="D313" s="546" t="s">
        <v>680</v>
      </c>
      <c r="E313" s="546">
        <v>1000011713</v>
      </c>
      <c r="F313" s="546">
        <v>73082011</v>
      </c>
      <c r="G313" s="534"/>
      <c r="H313" s="546">
        <v>18</v>
      </c>
      <c r="I313" s="535"/>
      <c r="J313" s="538" t="s">
        <v>489</v>
      </c>
      <c r="K313" s="546" t="s">
        <v>300</v>
      </c>
      <c r="L313" s="546">
        <v>1</v>
      </c>
      <c r="M313" s="547"/>
      <c r="N313" s="548" t="str">
        <f t="shared" si="22"/>
        <v>INCLUDED</v>
      </c>
      <c r="O313" s="635">
        <f t="shared" si="23"/>
        <v>0</v>
      </c>
      <c r="P313" s="635">
        <f t="shared" si="24"/>
        <v>0</v>
      </c>
      <c r="Q313" s="640">
        <f>Discount!$H$36</f>
        <v>0</v>
      </c>
      <c r="R313" s="640">
        <f t="shared" si="25"/>
        <v>0</v>
      </c>
      <c r="S313" s="640">
        <f t="shared" si="26"/>
        <v>0</v>
      </c>
      <c r="T313" s="768"/>
    </row>
    <row r="314" spans="1:20" ht="47.25">
      <c r="A314" s="536">
        <v>62</v>
      </c>
      <c r="B314" s="546">
        <v>7000016417</v>
      </c>
      <c r="C314" s="546">
        <v>1960</v>
      </c>
      <c r="D314" s="546" t="s">
        <v>680</v>
      </c>
      <c r="E314" s="546">
        <v>1000012373</v>
      </c>
      <c r="F314" s="546">
        <v>73082011</v>
      </c>
      <c r="G314" s="534"/>
      <c r="H314" s="546">
        <v>18</v>
      </c>
      <c r="I314" s="535"/>
      <c r="J314" s="538" t="s">
        <v>490</v>
      </c>
      <c r="K314" s="546" t="s">
        <v>300</v>
      </c>
      <c r="L314" s="546">
        <v>3</v>
      </c>
      <c r="M314" s="547"/>
      <c r="N314" s="548" t="str">
        <f t="shared" si="22"/>
        <v>INCLUDED</v>
      </c>
      <c r="O314" s="635">
        <f t="shared" si="23"/>
        <v>0</v>
      </c>
      <c r="P314" s="635">
        <f t="shared" si="24"/>
        <v>0</v>
      </c>
      <c r="Q314" s="640">
        <f>Discount!$H$36</f>
        <v>0</v>
      </c>
      <c r="R314" s="640">
        <f t="shared" si="25"/>
        <v>0</v>
      </c>
      <c r="S314" s="640">
        <f t="shared" si="26"/>
        <v>0</v>
      </c>
      <c r="T314" s="768"/>
    </row>
    <row r="315" spans="1:20">
      <c r="A315" s="536">
        <v>63</v>
      </c>
      <c r="B315" s="546">
        <v>7000016417</v>
      </c>
      <c r="C315" s="546">
        <v>1970</v>
      </c>
      <c r="D315" s="546" t="s">
        <v>681</v>
      </c>
      <c r="E315" s="546">
        <v>1000028251</v>
      </c>
      <c r="F315" s="546">
        <v>85176260</v>
      </c>
      <c r="G315" s="534"/>
      <c r="H315" s="546">
        <v>18</v>
      </c>
      <c r="I315" s="535"/>
      <c r="J315" s="538" t="s">
        <v>717</v>
      </c>
      <c r="K315" s="546" t="s">
        <v>302</v>
      </c>
      <c r="L315" s="546">
        <v>1</v>
      </c>
      <c r="M315" s="547"/>
      <c r="N315" s="548" t="str">
        <f t="shared" si="22"/>
        <v>INCLUDED</v>
      </c>
      <c r="O315" s="635">
        <f t="shared" si="23"/>
        <v>0</v>
      </c>
      <c r="P315" s="635">
        <f t="shared" si="24"/>
        <v>0</v>
      </c>
      <c r="Q315" s="640">
        <f>Discount!$H$36</f>
        <v>0</v>
      </c>
      <c r="R315" s="640">
        <f t="shared" si="25"/>
        <v>0</v>
      </c>
      <c r="S315" s="640">
        <f t="shared" si="26"/>
        <v>0</v>
      </c>
      <c r="T315" s="768"/>
    </row>
    <row r="316" spans="1:20">
      <c r="A316" s="536">
        <v>64</v>
      </c>
      <c r="B316" s="546">
        <v>7000016417</v>
      </c>
      <c r="C316" s="546">
        <v>1980</v>
      </c>
      <c r="D316" s="546" t="s">
        <v>681</v>
      </c>
      <c r="E316" s="546">
        <v>1000023719</v>
      </c>
      <c r="F316" s="546">
        <v>85176260</v>
      </c>
      <c r="G316" s="534"/>
      <c r="H316" s="546">
        <v>18</v>
      </c>
      <c r="I316" s="535"/>
      <c r="J316" s="538" t="s">
        <v>718</v>
      </c>
      <c r="K316" s="546" t="s">
        <v>301</v>
      </c>
      <c r="L316" s="546">
        <v>2</v>
      </c>
      <c r="M316" s="547"/>
      <c r="N316" s="548" t="str">
        <f t="shared" si="22"/>
        <v>INCLUDED</v>
      </c>
      <c r="O316" s="635">
        <f t="shared" si="23"/>
        <v>0</v>
      </c>
      <c r="P316" s="635">
        <f t="shared" si="24"/>
        <v>0</v>
      </c>
      <c r="Q316" s="640">
        <f>Discount!$H$36</f>
        <v>0</v>
      </c>
      <c r="R316" s="640">
        <f t="shared" si="25"/>
        <v>0</v>
      </c>
      <c r="S316" s="640">
        <f t="shared" si="26"/>
        <v>0</v>
      </c>
      <c r="T316" s="768"/>
    </row>
    <row r="317" spans="1:20" ht="31.5">
      <c r="A317" s="536">
        <v>65</v>
      </c>
      <c r="B317" s="546">
        <v>7000016417</v>
      </c>
      <c r="C317" s="546">
        <v>1990</v>
      </c>
      <c r="D317" s="546" t="s">
        <v>681</v>
      </c>
      <c r="E317" s="546">
        <v>1000031374</v>
      </c>
      <c r="F317" s="546">
        <v>85176290</v>
      </c>
      <c r="G317" s="534"/>
      <c r="H317" s="546">
        <v>18</v>
      </c>
      <c r="I317" s="535"/>
      <c r="J317" s="538" t="s">
        <v>719</v>
      </c>
      <c r="K317" s="546" t="s">
        <v>302</v>
      </c>
      <c r="L317" s="546">
        <v>2</v>
      </c>
      <c r="M317" s="547"/>
      <c r="N317" s="548" t="str">
        <f t="shared" si="22"/>
        <v>INCLUDED</v>
      </c>
      <c r="O317" s="635">
        <f t="shared" si="23"/>
        <v>0</v>
      </c>
      <c r="P317" s="635">
        <f t="shared" si="24"/>
        <v>0</v>
      </c>
      <c r="Q317" s="640">
        <f>Discount!$H$36</f>
        <v>0</v>
      </c>
      <c r="R317" s="640">
        <f t="shared" si="25"/>
        <v>0</v>
      </c>
      <c r="S317" s="640">
        <f t="shared" si="26"/>
        <v>0</v>
      </c>
      <c r="T317" s="768"/>
    </row>
    <row r="318" spans="1:20" ht="31.5">
      <c r="A318" s="536">
        <v>66</v>
      </c>
      <c r="B318" s="546">
        <v>7000016417</v>
      </c>
      <c r="C318" s="546">
        <v>2000</v>
      </c>
      <c r="D318" s="546" t="s">
        <v>681</v>
      </c>
      <c r="E318" s="546">
        <v>1000034950</v>
      </c>
      <c r="F318" s="546">
        <v>85176990</v>
      </c>
      <c r="G318" s="534"/>
      <c r="H318" s="546">
        <v>18</v>
      </c>
      <c r="I318" s="535"/>
      <c r="J318" s="538" t="s">
        <v>720</v>
      </c>
      <c r="K318" s="546" t="s">
        <v>301</v>
      </c>
      <c r="L318" s="546">
        <v>2</v>
      </c>
      <c r="M318" s="547"/>
      <c r="N318" s="548" t="str">
        <f t="shared" si="22"/>
        <v>INCLUDED</v>
      </c>
      <c r="O318" s="635">
        <f t="shared" si="23"/>
        <v>0</v>
      </c>
      <c r="P318" s="635">
        <f t="shared" si="24"/>
        <v>0</v>
      </c>
      <c r="Q318" s="640">
        <f>Discount!$H$36</f>
        <v>0</v>
      </c>
      <c r="R318" s="640">
        <f t="shared" si="25"/>
        <v>0</v>
      </c>
      <c r="S318" s="640">
        <f t="shared" si="26"/>
        <v>0</v>
      </c>
      <c r="T318" s="768"/>
    </row>
    <row r="319" spans="1:20">
      <c r="A319" s="536">
        <v>67</v>
      </c>
      <c r="B319" s="546">
        <v>7000016417</v>
      </c>
      <c r="C319" s="546">
        <v>2010</v>
      </c>
      <c r="D319" s="546" t="s">
        <v>681</v>
      </c>
      <c r="E319" s="546">
        <v>1000026228</v>
      </c>
      <c r="F319" s="546">
        <v>85176290</v>
      </c>
      <c r="G319" s="534"/>
      <c r="H319" s="546">
        <v>18</v>
      </c>
      <c r="I319" s="535"/>
      <c r="J319" s="538" t="s">
        <v>721</v>
      </c>
      <c r="K319" s="546" t="s">
        <v>301</v>
      </c>
      <c r="L319" s="546">
        <v>1</v>
      </c>
      <c r="M319" s="547"/>
      <c r="N319" s="548" t="str">
        <f t="shared" si="22"/>
        <v>INCLUDED</v>
      </c>
      <c r="O319" s="635">
        <f t="shared" si="23"/>
        <v>0</v>
      </c>
      <c r="P319" s="635">
        <f t="shared" si="24"/>
        <v>0</v>
      </c>
      <c r="Q319" s="640">
        <f>Discount!$H$36</f>
        <v>0</v>
      </c>
      <c r="R319" s="640">
        <f t="shared" si="25"/>
        <v>0</v>
      </c>
      <c r="S319" s="640">
        <f t="shared" si="26"/>
        <v>0</v>
      </c>
      <c r="T319" s="768"/>
    </row>
    <row r="320" spans="1:20" ht="31.5">
      <c r="A320" s="536">
        <v>68</v>
      </c>
      <c r="B320" s="546">
        <v>7000016417</v>
      </c>
      <c r="C320" s="546">
        <v>2020</v>
      </c>
      <c r="D320" s="546" t="s">
        <v>681</v>
      </c>
      <c r="E320" s="546">
        <v>1000034998</v>
      </c>
      <c r="F320" s="546">
        <v>85171890</v>
      </c>
      <c r="G320" s="534"/>
      <c r="H320" s="546">
        <v>18</v>
      </c>
      <c r="I320" s="535"/>
      <c r="J320" s="538" t="s">
        <v>724</v>
      </c>
      <c r="K320" s="546" t="s">
        <v>301</v>
      </c>
      <c r="L320" s="546">
        <v>2</v>
      </c>
      <c r="M320" s="547"/>
      <c r="N320" s="548" t="str">
        <f t="shared" si="22"/>
        <v>INCLUDED</v>
      </c>
      <c r="O320" s="635">
        <f t="shared" si="23"/>
        <v>0</v>
      </c>
      <c r="P320" s="635">
        <f t="shared" si="24"/>
        <v>0</v>
      </c>
      <c r="Q320" s="640">
        <f>Discount!$H$36</f>
        <v>0</v>
      </c>
      <c r="R320" s="640">
        <f t="shared" si="25"/>
        <v>0</v>
      </c>
      <c r="S320" s="640">
        <f t="shared" si="26"/>
        <v>0</v>
      </c>
      <c r="T320" s="768"/>
    </row>
    <row r="321" spans="1:20" ht="31.5">
      <c r="A321" s="536">
        <v>69</v>
      </c>
      <c r="B321" s="546">
        <v>7000016417</v>
      </c>
      <c r="C321" s="546">
        <v>2180</v>
      </c>
      <c r="D321" s="546" t="s">
        <v>713</v>
      </c>
      <c r="E321" s="546">
        <v>1000058300</v>
      </c>
      <c r="F321" s="546">
        <v>85359030</v>
      </c>
      <c r="G321" s="534"/>
      <c r="H321" s="546">
        <v>18</v>
      </c>
      <c r="I321" s="535"/>
      <c r="J321" s="538" t="s">
        <v>583</v>
      </c>
      <c r="K321" s="546" t="s">
        <v>301</v>
      </c>
      <c r="L321" s="546">
        <v>1</v>
      </c>
      <c r="M321" s="547"/>
      <c r="N321" s="548" t="str">
        <f t="shared" si="22"/>
        <v>INCLUDED</v>
      </c>
      <c r="O321" s="635">
        <f t="shared" si="23"/>
        <v>0</v>
      </c>
      <c r="P321" s="635">
        <f t="shared" si="24"/>
        <v>0</v>
      </c>
      <c r="Q321" s="640">
        <f>Discount!$H$36</f>
        <v>0</v>
      </c>
      <c r="R321" s="640">
        <f t="shared" si="25"/>
        <v>0</v>
      </c>
      <c r="S321" s="640">
        <f t="shared" si="26"/>
        <v>0</v>
      </c>
      <c r="T321" s="768"/>
    </row>
    <row r="322" spans="1:20" ht="47.25">
      <c r="A322" s="536">
        <v>70</v>
      </c>
      <c r="B322" s="546">
        <v>7000016417</v>
      </c>
      <c r="C322" s="546">
        <v>2190</v>
      </c>
      <c r="D322" s="546" t="s">
        <v>713</v>
      </c>
      <c r="E322" s="546">
        <v>1000049816</v>
      </c>
      <c r="F322" s="546">
        <v>85359030</v>
      </c>
      <c r="G322" s="534"/>
      <c r="H322" s="546">
        <v>18</v>
      </c>
      <c r="I322" s="535"/>
      <c r="J322" s="538" t="s">
        <v>584</v>
      </c>
      <c r="K322" s="546" t="s">
        <v>302</v>
      </c>
      <c r="L322" s="546">
        <v>2</v>
      </c>
      <c r="M322" s="547"/>
      <c r="N322" s="548" t="str">
        <f t="shared" si="22"/>
        <v>INCLUDED</v>
      </c>
      <c r="O322" s="635">
        <f t="shared" si="23"/>
        <v>0</v>
      </c>
      <c r="P322" s="635">
        <f t="shared" si="24"/>
        <v>0</v>
      </c>
      <c r="Q322" s="640">
        <f>Discount!$H$36</f>
        <v>0</v>
      </c>
      <c r="R322" s="640">
        <f t="shared" si="25"/>
        <v>0</v>
      </c>
      <c r="S322" s="640">
        <f t="shared" si="26"/>
        <v>0</v>
      </c>
      <c r="T322" s="768"/>
    </row>
    <row r="323" spans="1:20" ht="47.25">
      <c r="A323" s="536">
        <v>71</v>
      </c>
      <c r="B323" s="546">
        <v>7000016417</v>
      </c>
      <c r="C323" s="546">
        <v>2200</v>
      </c>
      <c r="D323" s="546" t="s">
        <v>713</v>
      </c>
      <c r="E323" s="546">
        <v>1000049752</v>
      </c>
      <c r="F323" s="546">
        <v>85359030</v>
      </c>
      <c r="G323" s="534"/>
      <c r="H323" s="546">
        <v>18</v>
      </c>
      <c r="I323" s="535"/>
      <c r="J323" s="538" t="s">
        <v>585</v>
      </c>
      <c r="K323" s="546" t="s">
        <v>302</v>
      </c>
      <c r="L323" s="546">
        <v>1</v>
      </c>
      <c r="M323" s="547"/>
      <c r="N323" s="548" t="str">
        <f t="shared" si="22"/>
        <v>INCLUDED</v>
      </c>
      <c r="O323" s="635">
        <f t="shared" si="23"/>
        <v>0</v>
      </c>
      <c r="P323" s="635">
        <f t="shared" si="24"/>
        <v>0</v>
      </c>
      <c r="Q323" s="640">
        <f>Discount!$H$36</f>
        <v>0</v>
      </c>
      <c r="R323" s="640">
        <f t="shared" si="25"/>
        <v>0</v>
      </c>
      <c r="S323" s="640">
        <f t="shared" si="26"/>
        <v>0</v>
      </c>
      <c r="T323" s="768"/>
    </row>
    <row r="324" spans="1:20" ht="47.25">
      <c r="A324" s="536">
        <v>72</v>
      </c>
      <c r="B324" s="546">
        <v>7000016417</v>
      </c>
      <c r="C324" s="546">
        <v>2210</v>
      </c>
      <c r="D324" s="546" t="s">
        <v>713</v>
      </c>
      <c r="E324" s="546">
        <v>1000049761</v>
      </c>
      <c r="F324" s="546">
        <v>85359030</v>
      </c>
      <c r="G324" s="534"/>
      <c r="H324" s="546">
        <v>18</v>
      </c>
      <c r="I324" s="535"/>
      <c r="J324" s="538" t="s">
        <v>586</v>
      </c>
      <c r="K324" s="546" t="s">
        <v>302</v>
      </c>
      <c r="L324" s="546">
        <v>2</v>
      </c>
      <c r="M324" s="547"/>
      <c r="N324" s="548" t="str">
        <f t="shared" si="22"/>
        <v>INCLUDED</v>
      </c>
      <c r="O324" s="635">
        <f t="shared" si="23"/>
        <v>0</v>
      </c>
      <c r="P324" s="635">
        <f t="shared" si="24"/>
        <v>0</v>
      </c>
      <c r="Q324" s="640">
        <f>Discount!$H$36</f>
        <v>0</v>
      </c>
      <c r="R324" s="640">
        <f t="shared" si="25"/>
        <v>0</v>
      </c>
      <c r="S324" s="640">
        <f t="shared" si="26"/>
        <v>0</v>
      </c>
      <c r="T324" s="768"/>
    </row>
    <row r="325" spans="1:20" ht="31.5">
      <c r="A325" s="536">
        <v>73</v>
      </c>
      <c r="B325" s="546">
        <v>7000016417</v>
      </c>
      <c r="C325" s="546">
        <v>2220</v>
      </c>
      <c r="D325" s="546" t="s">
        <v>713</v>
      </c>
      <c r="E325" s="546">
        <v>1000058298</v>
      </c>
      <c r="F325" s="546">
        <v>85359030</v>
      </c>
      <c r="G325" s="534"/>
      <c r="H325" s="546">
        <v>18</v>
      </c>
      <c r="I325" s="535"/>
      <c r="J325" s="538" t="s">
        <v>587</v>
      </c>
      <c r="K325" s="546" t="s">
        <v>302</v>
      </c>
      <c r="L325" s="546">
        <v>1</v>
      </c>
      <c r="M325" s="547"/>
      <c r="N325" s="548" t="str">
        <f t="shared" si="22"/>
        <v>INCLUDED</v>
      </c>
      <c r="O325" s="635">
        <f t="shared" si="23"/>
        <v>0</v>
      </c>
      <c r="P325" s="635">
        <f t="shared" si="24"/>
        <v>0</v>
      </c>
      <c r="Q325" s="640">
        <f>Discount!$H$36</f>
        <v>0</v>
      </c>
      <c r="R325" s="640">
        <f t="shared" si="25"/>
        <v>0</v>
      </c>
      <c r="S325" s="640">
        <f t="shared" si="26"/>
        <v>0</v>
      </c>
      <c r="T325" s="768"/>
    </row>
    <row r="326" spans="1:20" ht="31.5">
      <c r="A326" s="536">
        <v>74</v>
      </c>
      <c r="B326" s="546">
        <v>7000016417</v>
      </c>
      <c r="C326" s="546">
        <v>2230</v>
      </c>
      <c r="D326" s="546" t="s">
        <v>713</v>
      </c>
      <c r="E326" s="546">
        <v>1000049749</v>
      </c>
      <c r="F326" s="546">
        <v>85359030</v>
      </c>
      <c r="G326" s="534"/>
      <c r="H326" s="546">
        <v>18</v>
      </c>
      <c r="I326" s="535"/>
      <c r="J326" s="538" t="s">
        <v>588</v>
      </c>
      <c r="K326" s="546" t="s">
        <v>302</v>
      </c>
      <c r="L326" s="546">
        <v>2</v>
      </c>
      <c r="M326" s="547"/>
      <c r="N326" s="548" t="str">
        <f t="shared" si="22"/>
        <v>INCLUDED</v>
      </c>
      <c r="O326" s="635">
        <f t="shared" si="23"/>
        <v>0</v>
      </c>
      <c r="P326" s="635">
        <f t="shared" si="24"/>
        <v>0</v>
      </c>
      <c r="Q326" s="640">
        <f>Discount!$H$36</f>
        <v>0</v>
      </c>
      <c r="R326" s="640">
        <f t="shared" si="25"/>
        <v>0</v>
      </c>
      <c r="S326" s="640">
        <f t="shared" si="26"/>
        <v>0</v>
      </c>
      <c r="T326" s="768"/>
    </row>
    <row r="327" spans="1:20" ht="31.5">
      <c r="A327" s="536">
        <v>75</v>
      </c>
      <c r="B327" s="546">
        <v>7000016417</v>
      </c>
      <c r="C327" s="546">
        <v>2240</v>
      </c>
      <c r="D327" s="546" t="s">
        <v>713</v>
      </c>
      <c r="E327" s="546">
        <v>1000058299</v>
      </c>
      <c r="F327" s="546">
        <v>85359030</v>
      </c>
      <c r="G327" s="534"/>
      <c r="H327" s="546">
        <v>18</v>
      </c>
      <c r="I327" s="535"/>
      <c r="J327" s="538" t="s">
        <v>589</v>
      </c>
      <c r="K327" s="546" t="s">
        <v>522</v>
      </c>
      <c r="L327" s="546">
        <v>1</v>
      </c>
      <c r="M327" s="547"/>
      <c r="N327" s="548" t="str">
        <f t="shared" si="22"/>
        <v>INCLUDED</v>
      </c>
      <c r="O327" s="635">
        <f t="shared" si="23"/>
        <v>0</v>
      </c>
      <c r="P327" s="635">
        <f t="shared" si="24"/>
        <v>0</v>
      </c>
      <c r="Q327" s="640">
        <f>Discount!$H$36</f>
        <v>0</v>
      </c>
      <c r="R327" s="640">
        <f t="shared" si="25"/>
        <v>0</v>
      </c>
      <c r="S327" s="640">
        <f t="shared" si="26"/>
        <v>0</v>
      </c>
      <c r="T327" s="768"/>
    </row>
    <row r="328" spans="1:20" ht="78.75">
      <c r="A328" s="536">
        <v>76</v>
      </c>
      <c r="B328" s="546">
        <v>7000016417</v>
      </c>
      <c r="C328" s="546">
        <v>2250</v>
      </c>
      <c r="D328" s="546" t="s">
        <v>713</v>
      </c>
      <c r="E328" s="546">
        <v>1000049782</v>
      </c>
      <c r="F328" s="546">
        <v>85359030</v>
      </c>
      <c r="G328" s="534"/>
      <c r="H328" s="546">
        <v>18</v>
      </c>
      <c r="I328" s="535"/>
      <c r="J328" s="538" t="s">
        <v>590</v>
      </c>
      <c r="K328" s="546" t="s">
        <v>302</v>
      </c>
      <c r="L328" s="546">
        <v>2</v>
      </c>
      <c r="M328" s="547"/>
      <c r="N328" s="548" t="str">
        <f t="shared" si="22"/>
        <v>INCLUDED</v>
      </c>
      <c r="O328" s="635">
        <f t="shared" si="23"/>
        <v>0</v>
      </c>
      <c r="P328" s="635">
        <f t="shared" si="24"/>
        <v>0</v>
      </c>
      <c r="Q328" s="640">
        <f>Discount!$H$36</f>
        <v>0</v>
      </c>
      <c r="R328" s="640">
        <f t="shared" si="25"/>
        <v>0</v>
      </c>
      <c r="S328" s="640">
        <f t="shared" si="26"/>
        <v>0</v>
      </c>
      <c r="T328" s="768"/>
    </row>
    <row r="329" spans="1:20" ht="31.5">
      <c r="A329" s="536">
        <v>77</v>
      </c>
      <c r="B329" s="546">
        <v>7000016417</v>
      </c>
      <c r="C329" s="546">
        <v>2260</v>
      </c>
      <c r="D329" s="546" t="s">
        <v>713</v>
      </c>
      <c r="E329" s="546">
        <v>1000049504</v>
      </c>
      <c r="F329" s="546">
        <v>85359030</v>
      </c>
      <c r="G329" s="534"/>
      <c r="H329" s="546">
        <v>18</v>
      </c>
      <c r="I329" s="535"/>
      <c r="J329" s="538" t="s">
        <v>591</v>
      </c>
      <c r="K329" s="546" t="s">
        <v>301</v>
      </c>
      <c r="L329" s="546">
        <v>3</v>
      </c>
      <c r="M329" s="547"/>
      <c r="N329" s="548" t="str">
        <f t="shared" si="22"/>
        <v>INCLUDED</v>
      </c>
      <c r="O329" s="635">
        <f t="shared" si="23"/>
        <v>0</v>
      </c>
      <c r="P329" s="635">
        <f t="shared" si="24"/>
        <v>0</v>
      </c>
      <c r="Q329" s="640">
        <f>Discount!$H$36</f>
        <v>0</v>
      </c>
      <c r="R329" s="640">
        <f t="shared" si="25"/>
        <v>0</v>
      </c>
      <c r="S329" s="640">
        <f t="shared" si="26"/>
        <v>0</v>
      </c>
      <c r="T329" s="768"/>
    </row>
    <row r="330" spans="1:20" ht="63">
      <c r="A330" s="536">
        <v>78</v>
      </c>
      <c r="B330" s="546">
        <v>7000016417</v>
      </c>
      <c r="C330" s="546">
        <v>2270</v>
      </c>
      <c r="D330" s="546" t="s">
        <v>713</v>
      </c>
      <c r="E330" s="546">
        <v>1000058302</v>
      </c>
      <c r="F330" s="546">
        <v>85359030</v>
      </c>
      <c r="G330" s="534"/>
      <c r="H330" s="546">
        <v>18</v>
      </c>
      <c r="I330" s="535"/>
      <c r="J330" s="538" t="s">
        <v>592</v>
      </c>
      <c r="K330" s="546" t="s">
        <v>301</v>
      </c>
      <c r="L330" s="546">
        <v>3</v>
      </c>
      <c r="M330" s="547"/>
      <c r="N330" s="548" t="str">
        <f t="shared" si="22"/>
        <v>INCLUDED</v>
      </c>
      <c r="O330" s="635">
        <f t="shared" si="23"/>
        <v>0</v>
      </c>
      <c r="P330" s="635">
        <f t="shared" si="24"/>
        <v>0</v>
      </c>
      <c r="Q330" s="640">
        <f>Discount!$H$36</f>
        <v>0</v>
      </c>
      <c r="R330" s="640">
        <f t="shared" si="25"/>
        <v>0</v>
      </c>
      <c r="S330" s="640">
        <f t="shared" si="26"/>
        <v>0</v>
      </c>
      <c r="T330" s="768"/>
    </row>
    <row r="331" spans="1:20" ht="47.25">
      <c r="A331" s="536">
        <v>79</v>
      </c>
      <c r="B331" s="546">
        <v>7000016417</v>
      </c>
      <c r="C331" s="546">
        <v>2280</v>
      </c>
      <c r="D331" s="546" t="s">
        <v>713</v>
      </c>
      <c r="E331" s="546">
        <v>1000058297</v>
      </c>
      <c r="F331" s="546">
        <v>85359030</v>
      </c>
      <c r="G331" s="534"/>
      <c r="H331" s="546">
        <v>18</v>
      </c>
      <c r="I331" s="535"/>
      <c r="J331" s="538" t="s">
        <v>593</v>
      </c>
      <c r="K331" s="546" t="s">
        <v>301</v>
      </c>
      <c r="L331" s="546">
        <v>3</v>
      </c>
      <c r="M331" s="547"/>
      <c r="N331" s="548" t="str">
        <f t="shared" si="22"/>
        <v>INCLUDED</v>
      </c>
      <c r="O331" s="635">
        <f t="shared" si="23"/>
        <v>0</v>
      </c>
      <c r="P331" s="635">
        <f t="shared" si="24"/>
        <v>0</v>
      </c>
      <c r="Q331" s="640">
        <f>Discount!$H$36</f>
        <v>0</v>
      </c>
      <c r="R331" s="640">
        <f t="shared" si="25"/>
        <v>0</v>
      </c>
      <c r="S331" s="640">
        <f t="shared" si="26"/>
        <v>0</v>
      </c>
      <c r="T331" s="768"/>
    </row>
    <row r="332" spans="1:20" ht="31.5">
      <c r="A332" s="536">
        <v>80</v>
      </c>
      <c r="B332" s="546">
        <v>7000016417</v>
      </c>
      <c r="C332" s="546">
        <v>2290</v>
      </c>
      <c r="D332" s="546" t="s">
        <v>713</v>
      </c>
      <c r="E332" s="546">
        <v>1000058301</v>
      </c>
      <c r="F332" s="546">
        <v>85359030</v>
      </c>
      <c r="G332" s="534"/>
      <c r="H332" s="546">
        <v>18</v>
      </c>
      <c r="I332" s="535"/>
      <c r="J332" s="538" t="s">
        <v>594</v>
      </c>
      <c r="K332" s="546" t="s">
        <v>301</v>
      </c>
      <c r="L332" s="546">
        <v>1</v>
      </c>
      <c r="M332" s="547"/>
      <c r="N332" s="548" t="str">
        <f t="shared" si="22"/>
        <v>INCLUDED</v>
      </c>
      <c r="O332" s="635">
        <f t="shared" si="23"/>
        <v>0</v>
      </c>
      <c r="P332" s="635">
        <f t="shared" si="24"/>
        <v>0</v>
      </c>
      <c r="Q332" s="640">
        <f>Discount!$H$36</f>
        <v>0</v>
      </c>
      <c r="R332" s="640">
        <f t="shared" si="25"/>
        <v>0</v>
      </c>
      <c r="S332" s="640">
        <f t="shared" si="26"/>
        <v>0</v>
      </c>
      <c r="T332" s="768"/>
    </row>
    <row r="333" spans="1:20" ht="63">
      <c r="A333" s="536">
        <v>81</v>
      </c>
      <c r="B333" s="546">
        <v>7000016417</v>
      </c>
      <c r="C333" s="546">
        <v>2300</v>
      </c>
      <c r="D333" s="546" t="s">
        <v>713</v>
      </c>
      <c r="E333" s="546">
        <v>1000049497</v>
      </c>
      <c r="F333" s="546">
        <v>85359030</v>
      </c>
      <c r="G333" s="534"/>
      <c r="H333" s="546">
        <v>18</v>
      </c>
      <c r="I333" s="535"/>
      <c r="J333" s="538" t="s">
        <v>595</v>
      </c>
      <c r="K333" s="546" t="s">
        <v>302</v>
      </c>
      <c r="L333" s="546">
        <v>1</v>
      </c>
      <c r="M333" s="547"/>
      <c r="N333" s="548" t="str">
        <f t="shared" si="22"/>
        <v>INCLUDED</v>
      </c>
      <c r="O333" s="635">
        <f t="shared" si="23"/>
        <v>0</v>
      </c>
      <c r="P333" s="635">
        <f t="shared" si="24"/>
        <v>0</v>
      </c>
      <c r="Q333" s="640">
        <f>Discount!$H$36</f>
        <v>0</v>
      </c>
      <c r="R333" s="640">
        <f t="shared" si="25"/>
        <v>0</v>
      </c>
      <c r="S333" s="640">
        <f t="shared" si="26"/>
        <v>0</v>
      </c>
      <c r="T333" s="768"/>
    </row>
    <row r="334" spans="1:20" ht="63">
      <c r="A334" s="536">
        <v>82</v>
      </c>
      <c r="B334" s="546">
        <v>7000016417</v>
      </c>
      <c r="C334" s="546">
        <v>2310</v>
      </c>
      <c r="D334" s="546" t="s">
        <v>714</v>
      </c>
      <c r="E334" s="546">
        <v>1000058284</v>
      </c>
      <c r="F334" s="546">
        <v>85359030</v>
      </c>
      <c r="G334" s="534"/>
      <c r="H334" s="546">
        <v>18</v>
      </c>
      <c r="I334" s="535"/>
      <c r="J334" s="538" t="s">
        <v>596</v>
      </c>
      <c r="K334" s="546" t="s">
        <v>302</v>
      </c>
      <c r="L334" s="546">
        <v>1</v>
      </c>
      <c r="M334" s="547"/>
      <c r="N334" s="548" t="str">
        <f t="shared" si="22"/>
        <v>INCLUDED</v>
      </c>
      <c r="O334" s="635">
        <f t="shared" si="23"/>
        <v>0</v>
      </c>
      <c r="P334" s="635">
        <f t="shared" si="24"/>
        <v>0</v>
      </c>
      <c r="Q334" s="640">
        <f>Discount!$H$36</f>
        <v>0</v>
      </c>
      <c r="R334" s="640">
        <f t="shared" si="25"/>
        <v>0</v>
      </c>
      <c r="S334" s="640">
        <f t="shared" si="26"/>
        <v>0</v>
      </c>
      <c r="T334" s="768"/>
    </row>
    <row r="335" spans="1:20" ht="31.5">
      <c r="A335" s="536">
        <v>83</v>
      </c>
      <c r="B335" s="546">
        <v>7000016417</v>
      </c>
      <c r="C335" s="546">
        <v>2320</v>
      </c>
      <c r="D335" s="546" t="s">
        <v>714</v>
      </c>
      <c r="E335" s="546">
        <v>1000021871</v>
      </c>
      <c r="F335" s="546">
        <v>85389000</v>
      </c>
      <c r="G335" s="534"/>
      <c r="H335" s="546">
        <v>18</v>
      </c>
      <c r="I335" s="535"/>
      <c r="J335" s="538" t="s">
        <v>597</v>
      </c>
      <c r="K335" s="546" t="s">
        <v>302</v>
      </c>
      <c r="L335" s="546">
        <v>3</v>
      </c>
      <c r="M335" s="547"/>
      <c r="N335" s="548" t="str">
        <f t="shared" si="22"/>
        <v>INCLUDED</v>
      </c>
      <c r="O335" s="635">
        <f t="shared" si="23"/>
        <v>0</v>
      </c>
      <c r="P335" s="635">
        <f t="shared" si="24"/>
        <v>0</v>
      </c>
      <c r="Q335" s="640">
        <f>Discount!$H$36</f>
        <v>0</v>
      </c>
      <c r="R335" s="640">
        <f t="shared" si="25"/>
        <v>0</v>
      </c>
      <c r="S335" s="640">
        <f t="shared" si="26"/>
        <v>0</v>
      </c>
      <c r="T335" s="768"/>
    </row>
    <row r="336" spans="1:20" ht="31.5">
      <c r="A336" s="536">
        <v>84</v>
      </c>
      <c r="B336" s="546">
        <v>7000016417</v>
      </c>
      <c r="C336" s="546">
        <v>2330</v>
      </c>
      <c r="D336" s="546" t="s">
        <v>714</v>
      </c>
      <c r="E336" s="546">
        <v>1000009185</v>
      </c>
      <c r="F336" s="546">
        <v>85389000</v>
      </c>
      <c r="G336" s="534"/>
      <c r="H336" s="546">
        <v>18</v>
      </c>
      <c r="I336" s="535"/>
      <c r="J336" s="538" t="s">
        <v>598</v>
      </c>
      <c r="K336" s="546" t="s">
        <v>302</v>
      </c>
      <c r="L336" s="546">
        <v>3</v>
      </c>
      <c r="M336" s="547"/>
      <c r="N336" s="548" t="str">
        <f t="shared" si="22"/>
        <v>INCLUDED</v>
      </c>
      <c r="O336" s="635">
        <f t="shared" si="23"/>
        <v>0</v>
      </c>
      <c r="P336" s="635">
        <f t="shared" si="24"/>
        <v>0</v>
      </c>
      <c r="Q336" s="640">
        <f>Discount!$H$36</f>
        <v>0</v>
      </c>
      <c r="R336" s="640">
        <f t="shared" si="25"/>
        <v>0</v>
      </c>
      <c r="S336" s="640">
        <f t="shared" si="26"/>
        <v>0</v>
      </c>
      <c r="T336" s="768"/>
    </row>
    <row r="337" spans="1:20" ht="47.25">
      <c r="A337" s="536">
        <v>85</v>
      </c>
      <c r="B337" s="546">
        <v>7000016417</v>
      </c>
      <c r="C337" s="546">
        <v>2340</v>
      </c>
      <c r="D337" s="546" t="s">
        <v>714</v>
      </c>
      <c r="E337" s="546">
        <v>1000058292</v>
      </c>
      <c r="F337" s="546">
        <v>85359030</v>
      </c>
      <c r="G337" s="534"/>
      <c r="H337" s="546">
        <v>18</v>
      </c>
      <c r="I337" s="535"/>
      <c r="J337" s="538" t="s">
        <v>599</v>
      </c>
      <c r="K337" s="546" t="s">
        <v>302</v>
      </c>
      <c r="L337" s="546">
        <v>1</v>
      </c>
      <c r="M337" s="547"/>
      <c r="N337" s="548" t="str">
        <f t="shared" si="22"/>
        <v>INCLUDED</v>
      </c>
      <c r="O337" s="635">
        <f t="shared" si="23"/>
        <v>0</v>
      </c>
      <c r="P337" s="635">
        <f t="shared" si="24"/>
        <v>0</v>
      </c>
      <c r="Q337" s="640">
        <f>Discount!$H$36</f>
        <v>0</v>
      </c>
      <c r="R337" s="640">
        <f t="shared" si="25"/>
        <v>0</v>
      </c>
      <c r="S337" s="640">
        <f t="shared" si="26"/>
        <v>0</v>
      </c>
      <c r="T337" s="768"/>
    </row>
    <row r="338" spans="1:20" ht="31.5">
      <c r="A338" s="536">
        <v>86</v>
      </c>
      <c r="B338" s="546">
        <v>7000016417</v>
      </c>
      <c r="C338" s="546">
        <v>2350</v>
      </c>
      <c r="D338" s="546" t="s">
        <v>714</v>
      </c>
      <c r="E338" s="546">
        <v>1000007066</v>
      </c>
      <c r="F338" s="546">
        <v>85389000</v>
      </c>
      <c r="G338" s="534"/>
      <c r="H338" s="546">
        <v>18</v>
      </c>
      <c r="I338" s="535"/>
      <c r="J338" s="538" t="s">
        <v>600</v>
      </c>
      <c r="K338" s="546" t="s">
        <v>302</v>
      </c>
      <c r="L338" s="546">
        <v>1</v>
      </c>
      <c r="M338" s="547"/>
      <c r="N338" s="548" t="str">
        <f t="shared" ref="N338:N366" si="27">IF(M338=0, "INCLUDED", IF(ISERROR(M338*L338), M338, M338*L338))</f>
        <v>INCLUDED</v>
      </c>
      <c r="O338" s="635">
        <f t="shared" ref="O338:O366" si="28">IF(N338="Included",0,N338)</f>
        <v>0</v>
      </c>
      <c r="P338" s="635">
        <f t="shared" ref="P338:P366" si="29">IF( I338="",H338*(IF(N338="Included",0,N338))/100,I338*(IF(N338="Included",0,N338)))</f>
        <v>0</v>
      </c>
      <c r="Q338" s="640">
        <f>Discount!$H$36</f>
        <v>0</v>
      </c>
      <c r="R338" s="640">
        <f t="shared" ref="R338:R366" si="30">Q338*O338</f>
        <v>0</v>
      </c>
      <c r="S338" s="640">
        <f t="shared" ref="S338:S366" si="31">IF(I338="",H338*R338/100,I338*R338)</f>
        <v>0</v>
      </c>
      <c r="T338" s="768"/>
    </row>
    <row r="339" spans="1:20" ht="31.5">
      <c r="A339" s="536">
        <v>87</v>
      </c>
      <c r="B339" s="546">
        <v>7000016417</v>
      </c>
      <c r="C339" s="546">
        <v>2360</v>
      </c>
      <c r="D339" s="546" t="s">
        <v>714</v>
      </c>
      <c r="E339" s="546">
        <v>1000058291</v>
      </c>
      <c r="F339" s="546">
        <v>85359030</v>
      </c>
      <c r="G339" s="534"/>
      <c r="H339" s="546">
        <v>18</v>
      </c>
      <c r="I339" s="535"/>
      <c r="J339" s="538" t="s">
        <v>601</v>
      </c>
      <c r="K339" s="546" t="s">
        <v>301</v>
      </c>
      <c r="L339" s="546">
        <v>1</v>
      </c>
      <c r="M339" s="547"/>
      <c r="N339" s="548" t="str">
        <f t="shared" si="27"/>
        <v>INCLUDED</v>
      </c>
      <c r="O339" s="635">
        <f t="shared" si="28"/>
        <v>0</v>
      </c>
      <c r="P339" s="635">
        <f t="shared" si="29"/>
        <v>0</v>
      </c>
      <c r="Q339" s="640">
        <f>Discount!$H$36</f>
        <v>0</v>
      </c>
      <c r="R339" s="640">
        <f t="shared" si="30"/>
        <v>0</v>
      </c>
      <c r="S339" s="640">
        <f t="shared" si="31"/>
        <v>0</v>
      </c>
      <c r="T339" s="768"/>
    </row>
    <row r="340" spans="1:20" ht="63">
      <c r="A340" s="536">
        <v>88</v>
      </c>
      <c r="B340" s="546">
        <v>7000016417</v>
      </c>
      <c r="C340" s="546">
        <v>2370</v>
      </c>
      <c r="D340" s="546" t="s">
        <v>714</v>
      </c>
      <c r="E340" s="546">
        <v>1000058288</v>
      </c>
      <c r="F340" s="546">
        <v>85359030</v>
      </c>
      <c r="G340" s="534"/>
      <c r="H340" s="546">
        <v>18</v>
      </c>
      <c r="I340" s="535"/>
      <c r="J340" s="538" t="s">
        <v>602</v>
      </c>
      <c r="K340" s="546" t="s">
        <v>302</v>
      </c>
      <c r="L340" s="546">
        <v>1</v>
      </c>
      <c r="M340" s="547"/>
      <c r="N340" s="548" t="str">
        <f t="shared" si="27"/>
        <v>INCLUDED</v>
      </c>
      <c r="O340" s="635">
        <f t="shared" si="28"/>
        <v>0</v>
      </c>
      <c r="P340" s="635">
        <f t="shared" si="29"/>
        <v>0</v>
      </c>
      <c r="Q340" s="640">
        <f>Discount!$H$36</f>
        <v>0</v>
      </c>
      <c r="R340" s="640">
        <f t="shared" si="30"/>
        <v>0</v>
      </c>
      <c r="S340" s="640">
        <f t="shared" si="31"/>
        <v>0</v>
      </c>
      <c r="T340" s="768"/>
    </row>
    <row r="341" spans="1:20" ht="47.25">
      <c r="A341" s="536">
        <v>89</v>
      </c>
      <c r="B341" s="546">
        <v>7000016417</v>
      </c>
      <c r="C341" s="546">
        <v>2380</v>
      </c>
      <c r="D341" s="546" t="s">
        <v>714</v>
      </c>
      <c r="E341" s="546">
        <v>1000049758</v>
      </c>
      <c r="F341" s="546">
        <v>85359030</v>
      </c>
      <c r="G341" s="534"/>
      <c r="H341" s="546">
        <v>18</v>
      </c>
      <c r="I341" s="535"/>
      <c r="J341" s="538" t="s">
        <v>603</v>
      </c>
      <c r="K341" s="546" t="s">
        <v>302</v>
      </c>
      <c r="L341" s="546">
        <v>1</v>
      </c>
      <c r="M341" s="547"/>
      <c r="N341" s="548" t="str">
        <f t="shared" si="27"/>
        <v>INCLUDED</v>
      </c>
      <c r="O341" s="635">
        <f t="shared" si="28"/>
        <v>0</v>
      </c>
      <c r="P341" s="635">
        <f t="shared" si="29"/>
        <v>0</v>
      </c>
      <c r="Q341" s="640">
        <f>Discount!$H$36</f>
        <v>0</v>
      </c>
      <c r="R341" s="640">
        <f t="shared" si="30"/>
        <v>0</v>
      </c>
      <c r="S341" s="640">
        <f t="shared" si="31"/>
        <v>0</v>
      </c>
      <c r="T341" s="768"/>
    </row>
    <row r="342" spans="1:20" ht="47.25">
      <c r="A342" s="536">
        <v>90</v>
      </c>
      <c r="B342" s="546">
        <v>7000016417</v>
      </c>
      <c r="C342" s="546">
        <v>2390</v>
      </c>
      <c r="D342" s="546" t="s">
        <v>714</v>
      </c>
      <c r="E342" s="546">
        <v>1000058272</v>
      </c>
      <c r="F342" s="546">
        <v>85359030</v>
      </c>
      <c r="G342" s="534"/>
      <c r="H342" s="546">
        <v>18</v>
      </c>
      <c r="I342" s="535"/>
      <c r="J342" s="538" t="s">
        <v>604</v>
      </c>
      <c r="K342" s="546" t="s">
        <v>302</v>
      </c>
      <c r="L342" s="546">
        <v>1</v>
      </c>
      <c r="M342" s="547"/>
      <c r="N342" s="548" t="str">
        <f t="shared" si="27"/>
        <v>INCLUDED</v>
      </c>
      <c r="O342" s="635">
        <f t="shared" si="28"/>
        <v>0</v>
      </c>
      <c r="P342" s="635">
        <f t="shared" si="29"/>
        <v>0</v>
      </c>
      <c r="Q342" s="640">
        <f>Discount!$H$36</f>
        <v>0</v>
      </c>
      <c r="R342" s="640">
        <f t="shared" si="30"/>
        <v>0</v>
      </c>
      <c r="S342" s="640">
        <f t="shared" si="31"/>
        <v>0</v>
      </c>
      <c r="T342" s="768"/>
    </row>
    <row r="343" spans="1:20" ht="47.25">
      <c r="A343" s="536">
        <v>91</v>
      </c>
      <c r="B343" s="546">
        <v>7000016417</v>
      </c>
      <c r="C343" s="546">
        <v>2400</v>
      </c>
      <c r="D343" s="546" t="s">
        <v>714</v>
      </c>
      <c r="E343" s="546">
        <v>1000058290</v>
      </c>
      <c r="F343" s="546">
        <v>85359030</v>
      </c>
      <c r="G343" s="534"/>
      <c r="H343" s="546">
        <v>18</v>
      </c>
      <c r="I343" s="535"/>
      <c r="J343" s="538" t="s">
        <v>605</v>
      </c>
      <c r="K343" s="546" t="s">
        <v>302</v>
      </c>
      <c r="L343" s="546">
        <v>1</v>
      </c>
      <c r="M343" s="547"/>
      <c r="N343" s="548" t="str">
        <f t="shared" si="27"/>
        <v>INCLUDED</v>
      </c>
      <c r="O343" s="635">
        <f t="shared" si="28"/>
        <v>0</v>
      </c>
      <c r="P343" s="635">
        <f t="shared" si="29"/>
        <v>0</v>
      </c>
      <c r="Q343" s="640">
        <f>Discount!$H$36</f>
        <v>0</v>
      </c>
      <c r="R343" s="640">
        <f t="shared" si="30"/>
        <v>0</v>
      </c>
      <c r="S343" s="640">
        <f t="shared" si="31"/>
        <v>0</v>
      </c>
      <c r="T343" s="768"/>
    </row>
    <row r="344" spans="1:20" ht="47.25">
      <c r="A344" s="536">
        <v>92</v>
      </c>
      <c r="B344" s="546">
        <v>7000016417</v>
      </c>
      <c r="C344" s="546">
        <v>2410</v>
      </c>
      <c r="D344" s="546" t="s">
        <v>714</v>
      </c>
      <c r="E344" s="546">
        <v>1000049834</v>
      </c>
      <c r="F344" s="546">
        <v>85359030</v>
      </c>
      <c r="G344" s="534"/>
      <c r="H344" s="546">
        <v>18</v>
      </c>
      <c r="I344" s="535"/>
      <c r="J344" s="538" t="s">
        <v>606</v>
      </c>
      <c r="K344" s="546" t="s">
        <v>302</v>
      </c>
      <c r="L344" s="546">
        <v>1</v>
      </c>
      <c r="M344" s="547"/>
      <c r="N344" s="548" t="str">
        <f t="shared" si="27"/>
        <v>INCLUDED</v>
      </c>
      <c r="O344" s="635">
        <f t="shared" si="28"/>
        <v>0</v>
      </c>
      <c r="P344" s="635">
        <f t="shared" si="29"/>
        <v>0</v>
      </c>
      <c r="Q344" s="640">
        <f>Discount!$H$36</f>
        <v>0</v>
      </c>
      <c r="R344" s="640">
        <f t="shared" si="30"/>
        <v>0</v>
      </c>
      <c r="S344" s="640">
        <f t="shared" si="31"/>
        <v>0</v>
      </c>
      <c r="T344" s="768"/>
    </row>
    <row r="345" spans="1:20" ht="47.25">
      <c r="A345" s="536">
        <v>93</v>
      </c>
      <c r="B345" s="546">
        <v>7000016417</v>
      </c>
      <c r="C345" s="546">
        <v>2420</v>
      </c>
      <c r="D345" s="546" t="s">
        <v>714</v>
      </c>
      <c r="E345" s="546">
        <v>1000049794</v>
      </c>
      <c r="F345" s="546">
        <v>85359030</v>
      </c>
      <c r="G345" s="534"/>
      <c r="H345" s="546">
        <v>18</v>
      </c>
      <c r="I345" s="535"/>
      <c r="J345" s="538" t="s">
        <v>607</v>
      </c>
      <c r="K345" s="546" t="s">
        <v>302</v>
      </c>
      <c r="L345" s="546">
        <v>1</v>
      </c>
      <c r="M345" s="547"/>
      <c r="N345" s="548" t="str">
        <f t="shared" si="27"/>
        <v>INCLUDED</v>
      </c>
      <c r="O345" s="635">
        <f t="shared" si="28"/>
        <v>0</v>
      </c>
      <c r="P345" s="635">
        <f t="shared" si="29"/>
        <v>0</v>
      </c>
      <c r="Q345" s="640">
        <f>Discount!$H$36</f>
        <v>0</v>
      </c>
      <c r="R345" s="640">
        <f t="shared" si="30"/>
        <v>0</v>
      </c>
      <c r="S345" s="640">
        <f t="shared" si="31"/>
        <v>0</v>
      </c>
      <c r="T345" s="768"/>
    </row>
    <row r="346" spans="1:20" ht="47.25">
      <c r="A346" s="536">
        <v>94</v>
      </c>
      <c r="B346" s="546">
        <v>7000016417</v>
      </c>
      <c r="C346" s="546">
        <v>2430</v>
      </c>
      <c r="D346" s="546" t="s">
        <v>714</v>
      </c>
      <c r="E346" s="546">
        <v>1000049807</v>
      </c>
      <c r="F346" s="546">
        <v>85359030</v>
      </c>
      <c r="G346" s="534"/>
      <c r="H346" s="546">
        <v>18</v>
      </c>
      <c r="I346" s="535"/>
      <c r="J346" s="538" t="s">
        <v>608</v>
      </c>
      <c r="K346" s="546" t="s">
        <v>302</v>
      </c>
      <c r="L346" s="546">
        <v>1</v>
      </c>
      <c r="M346" s="547"/>
      <c r="N346" s="548" t="str">
        <f t="shared" si="27"/>
        <v>INCLUDED</v>
      </c>
      <c r="O346" s="635">
        <f t="shared" si="28"/>
        <v>0</v>
      </c>
      <c r="P346" s="635">
        <f t="shared" si="29"/>
        <v>0</v>
      </c>
      <c r="Q346" s="640">
        <f>Discount!$H$36</f>
        <v>0</v>
      </c>
      <c r="R346" s="640">
        <f t="shared" si="30"/>
        <v>0</v>
      </c>
      <c r="S346" s="640">
        <f t="shared" si="31"/>
        <v>0</v>
      </c>
      <c r="T346" s="768"/>
    </row>
    <row r="347" spans="1:20" ht="63">
      <c r="A347" s="536">
        <v>95</v>
      </c>
      <c r="B347" s="546">
        <v>7000016417</v>
      </c>
      <c r="C347" s="546">
        <v>2440</v>
      </c>
      <c r="D347" s="546" t="s">
        <v>714</v>
      </c>
      <c r="E347" s="546">
        <v>1000049804</v>
      </c>
      <c r="F347" s="546">
        <v>85359030</v>
      </c>
      <c r="G347" s="534"/>
      <c r="H347" s="546">
        <v>18</v>
      </c>
      <c r="I347" s="535"/>
      <c r="J347" s="538" t="s">
        <v>609</v>
      </c>
      <c r="K347" s="546" t="s">
        <v>302</v>
      </c>
      <c r="L347" s="546">
        <v>1</v>
      </c>
      <c r="M347" s="547"/>
      <c r="N347" s="548" t="str">
        <f t="shared" si="27"/>
        <v>INCLUDED</v>
      </c>
      <c r="O347" s="635">
        <f t="shared" si="28"/>
        <v>0</v>
      </c>
      <c r="P347" s="635">
        <f t="shared" si="29"/>
        <v>0</v>
      </c>
      <c r="Q347" s="640">
        <f>Discount!$H$36</f>
        <v>0</v>
      </c>
      <c r="R347" s="640">
        <f t="shared" si="30"/>
        <v>0</v>
      </c>
      <c r="S347" s="640">
        <f t="shared" si="31"/>
        <v>0</v>
      </c>
      <c r="T347" s="768"/>
    </row>
    <row r="348" spans="1:20" ht="47.25">
      <c r="A348" s="536">
        <v>96</v>
      </c>
      <c r="B348" s="546">
        <v>7000016417</v>
      </c>
      <c r="C348" s="546">
        <v>2450</v>
      </c>
      <c r="D348" s="546" t="s">
        <v>714</v>
      </c>
      <c r="E348" s="546">
        <v>1000058289</v>
      </c>
      <c r="F348" s="546">
        <v>85359030</v>
      </c>
      <c r="G348" s="534"/>
      <c r="H348" s="546">
        <v>18</v>
      </c>
      <c r="I348" s="535"/>
      <c r="J348" s="538" t="s">
        <v>610</v>
      </c>
      <c r="K348" s="546" t="s">
        <v>302</v>
      </c>
      <c r="L348" s="546">
        <v>1</v>
      </c>
      <c r="M348" s="547"/>
      <c r="N348" s="548" t="str">
        <f t="shared" si="27"/>
        <v>INCLUDED</v>
      </c>
      <c r="O348" s="635">
        <f t="shared" si="28"/>
        <v>0</v>
      </c>
      <c r="P348" s="635">
        <f t="shared" si="29"/>
        <v>0</v>
      </c>
      <c r="Q348" s="640">
        <f>Discount!$H$36</f>
        <v>0</v>
      </c>
      <c r="R348" s="640">
        <f t="shared" si="30"/>
        <v>0</v>
      </c>
      <c r="S348" s="640">
        <f t="shared" si="31"/>
        <v>0</v>
      </c>
      <c r="T348" s="768"/>
    </row>
    <row r="349" spans="1:20" ht="47.25">
      <c r="A349" s="536">
        <v>97</v>
      </c>
      <c r="B349" s="546">
        <v>7000016417</v>
      </c>
      <c r="C349" s="546">
        <v>2460</v>
      </c>
      <c r="D349" s="546" t="s">
        <v>714</v>
      </c>
      <c r="E349" s="546">
        <v>1000049798</v>
      </c>
      <c r="F349" s="546">
        <v>85359030</v>
      </c>
      <c r="G349" s="534"/>
      <c r="H349" s="546">
        <v>18</v>
      </c>
      <c r="I349" s="535"/>
      <c r="J349" s="538" t="s">
        <v>611</v>
      </c>
      <c r="K349" s="546" t="s">
        <v>302</v>
      </c>
      <c r="L349" s="546">
        <v>1</v>
      </c>
      <c r="M349" s="547"/>
      <c r="N349" s="548" t="str">
        <f t="shared" si="27"/>
        <v>INCLUDED</v>
      </c>
      <c r="O349" s="635">
        <f t="shared" si="28"/>
        <v>0</v>
      </c>
      <c r="P349" s="635">
        <f t="shared" si="29"/>
        <v>0</v>
      </c>
      <c r="Q349" s="640">
        <f>Discount!$H$36</f>
        <v>0</v>
      </c>
      <c r="R349" s="640">
        <f t="shared" si="30"/>
        <v>0</v>
      </c>
      <c r="S349" s="640">
        <f t="shared" si="31"/>
        <v>0</v>
      </c>
      <c r="T349" s="768"/>
    </row>
    <row r="350" spans="1:20" ht="63">
      <c r="A350" s="536">
        <v>98</v>
      </c>
      <c r="B350" s="546">
        <v>7000016417</v>
      </c>
      <c r="C350" s="546">
        <v>2470</v>
      </c>
      <c r="D350" s="546" t="s">
        <v>714</v>
      </c>
      <c r="E350" s="546">
        <v>1000058293</v>
      </c>
      <c r="F350" s="546">
        <v>85359030</v>
      </c>
      <c r="G350" s="534"/>
      <c r="H350" s="546">
        <v>18</v>
      </c>
      <c r="I350" s="535"/>
      <c r="J350" s="538" t="s">
        <v>612</v>
      </c>
      <c r="K350" s="546" t="s">
        <v>302</v>
      </c>
      <c r="L350" s="546">
        <v>1</v>
      </c>
      <c r="M350" s="547"/>
      <c r="N350" s="548" t="str">
        <f t="shared" si="27"/>
        <v>INCLUDED</v>
      </c>
      <c r="O350" s="635">
        <f t="shared" si="28"/>
        <v>0</v>
      </c>
      <c r="P350" s="635">
        <f t="shared" si="29"/>
        <v>0</v>
      </c>
      <c r="Q350" s="640">
        <f>Discount!$H$36</f>
        <v>0</v>
      </c>
      <c r="R350" s="640">
        <f t="shared" si="30"/>
        <v>0</v>
      </c>
      <c r="S350" s="640">
        <f t="shared" si="31"/>
        <v>0</v>
      </c>
      <c r="T350" s="768"/>
    </row>
    <row r="351" spans="1:20" ht="78.75">
      <c r="A351" s="536">
        <v>99</v>
      </c>
      <c r="B351" s="546">
        <v>7000016417</v>
      </c>
      <c r="C351" s="546">
        <v>2480</v>
      </c>
      <c r="D351" s="546" t="s">
        <v>714</v>
      </c>
      <c r="E351" s="546">
        <v>1000058287</v>
      </c>
      <c r="F351" s="546">
        <v>85359030</v>
      </c>
      <c r="G351" s="534"/>
      <c r="H351" s="546">
        <v>18</v>
      </c>
      <c r="I351" s="535"/>
      <c r="J351" s="538" t="s">
        <v>613</v>
      </c>
      <c r="K351" s="546" t="s">
        <v>302</v>
      </c>
      <c r="L351" s="546">
        <v>1</v>
      </c>
      <c r="M351" s="547"/>
      <c r="N351" s="548" t="str">
        <f t="shared" si="27"/>
        <v>INCLUDED</v>
      </c>
      <c r="O351" s="635">
        <f t="shared" si="28"/>
        <v>0</v>
      </c>
      <c r="P351" s="635">
        <f t="shared" si="29"/>
        <v>0</v>
      </c>
      <c r="Q351" s="640">
        <f>Discount!$H$36</f>
        <v>0</v>
      </c>
      <c r="R351" s="640">
        <f t="shared" si="30"/>
        <v>0</v>
      </c>
      <c r="S351" s="640">
        <f t="shared" si="31"/>
        <v>0</v>
      </c>
      <c r="T351" s="768"/>
    </row>
    <row r="352" spans="1:20" ht="47.25">
      <c r="A352" s="536">
        <v>100</v>
      </c>
      <c r="B352" s="546">
        <v>7000016417</v>
      </c>
      <c r="C352" s="546">
        <v>2490</v>
      </c>
      <c r="D352" s="546" t="s">
        <v>714</v>
      </c>
      <c r="E352" s="546">
        <v>1000049797</v>
      </c>
      <c r="F352" s="546">
        <v>85359030</v>
      </c>
      <c r="G352" s="534"/>
      <c r="H352" s="546">
        <v>18</v>
      </c>
      <c r="I352" s="535"/>
      <c r="J352" s="538" t="s">
        <v>614</v>
      </c>
      <c r="K352" s="546" t="s">
        <v>302</v>
      </c>
      <c r="L352" s="546">
        <v>1</v>
      </c>
      <c r="M352" s="547"/>
      <c r="N352" s="548" t="str">
        <f t="shared" si="27"/>
        <v>INCLUDED</v>
      </c>
      <c r="O352" s="635">
        <f t="shared" si="28"/>
        <v>0</v>
      </c>
      <c r="P352" s="635">
        <f t="shared" si="29"/>
        <v>0</v>
      </c>
      <c r="Q352" s="640">
        <f>Discount!$H$36</f>
        <v>0</v>
      </c>
      <c r="R352" s="640">
        <f t="shared" si="30"/>
        <v>0</v>
      </c>
      <c r="S352" s="640">
        <f t="shared" si="31"/>
        <v>0</v>
      </c>
      <c r="T352" s="768"/>
    </row>
    <row r="353" spans="1:20" ht="63">
      <c r="A353" s="536">
        <v>101</v>
      </c>
      <c r="B353" s="546">
        <v>7000016417</v>
      </c>
      <c r="C353" s="546">
        <v>2500</v>
      </c>
      <c r="D353" s="546" t="s">
        <v>714</v>
      </c>
      <c r="E353" s="546">
        <v>1000049801</v>
      </c>
      <c r="F353" s="546">
        <v>85359030</v>
      </c>
      <c r="G353" s="534"/>
      <c r="H353" s="546">
        <v>18</v>
      </c>
      <c r="I353" s="535"/>
      <c r="J353" s="538" t="s">
        <v>615</v>
      </c>
      <c r="K353" s="546" t="s">
        <v>302</v>
      </c>
      <c r="L353" s="546">
        <v>1</v>
      </c>
      <c r="M353" s="547"/>
      <c r="N353" s="548" t="str">
        <f t="shared" si="27"/>
        <v>INCLUDED</v>
      </c>
      <c r="O353" s="635">
        <f t="shared" si="28"/>
        <v>0</v>
      </c>
      <c r="P353" s="635">
        <f t="shared" si="29"/>
        <v>0</v>
      </c>
      <c r="Q353" s="640">
        <f>Discount!$H$36</f>
        <v>0</v>
      </c>
      <c r="R353" s="640">
        <f t="shared" si="30"/>
        <v>0</v>
      </c>
      <c r="S353" s="640">
        <f t="shared" si="31"/>
        <v>0</v>
      </c>
      <c r="T353" s="768"/>
    </row>
    <row r="354" spans="1:20" ht="409.5">
      <c r="A354" s="536">
        <v>102</v>
      </c>
      <c r="B354" s="546">
        <v>7000016417</v>
      </c>
      <c r="C354" s="546">
        <v>2510</v>
      </c>
      <c r="D354" s="546" t="s">
        <v>715</v>
      </c>
      <c r="E354" s="546">
        <v>1000058371</v>
      </c>
      <c r="F354" s="546">
        <v>85359030</v>
      </c>
      <c r="G354" s="534"/>
      <c r="H354" s="546">
        <v>18</v>
      </c>
      <c r="I354" s="535"/>
      <c r="J354" s="538" t="s">
        <v>616</v>
      </c>
      <c r="K354" s="546" t="s">
        <v>301</v>
      </c>
      <c r="L354" s="546">
        <v>2</v>
      </c>
      <c r="M354" s="547"/>
      <c r="N354" s="548" t="str">
        <f t="shared" si="27"/>
        <v>INCLUDED</v>
      </c>
      <c r="O354" s="635">
        <f t="shared" si="28"/>
        <v>0</v>
      </c>
      <c r="P354" s="635">
        <f t="shared" si="29"/>
        <v>0</v>
      </c>
      <c r="Q354" s="640">
        <f>Discount!$H$36</f>
        <v>0</v>
      </c>
      <c r="R354" s="640">
        <f t="shared" si="30"/>
        <v>0</v>
      </c>
      <c r="S354" s="640">
        <f t="shared" si="31"/>
        <v>0</v>
      </c>
      <c r="T354" s="768"/>
    </row>
    <row r="355" spans="1:20" ht="315">
      <c r="A355" s="536">
        <v>103</v>
      </c>
      <c r="B355" s="546">
        <v>7000016417</v>
      </c>
      <c r="C355" s="546">
        <v>2520</v>
      </c>
      <c r="D355" s="546" t="s">
        <v>715</v>
      </c>
      <c r="E355" s="546">
        <v>1000058282</v>
      </c>
      <c r="F355" s="546">
        <v>85359030</v>
      </c>
      <c r="G355" s="534"/>
      <c r="H355" s="546">
        <v>18</v>
      </c>
      <c r="I355" s="535"/>
      <c r="J355" s="538" t="s">
        <v>617</v>
      </c>
      <c r="K355" s="546" t="s">
        <v>301</v>
      </c>
      <c r="L355" s="546">
        <v>1</v>
      </c>
      <c r="M355" s="547"/>
      <c r="N355" s="548" t="str">
        <f t="shared" si="27"/>
        <v>INCLUDED</v>
      </c>
      <c r="O355" s="635">
        <f t="shared" si="28"/>
        <v>0</v>
      </c>
      <c r="P355" s="635">
        <f t="shared" si="29"/>
        <v>0</v>
      </c>
      <c r="Q355" s="640">
        <f>Discount!$H$36</f>
        <v>0</v>
      </c>
      <c r="R355" s="640">
        <f t="shared" si="30"/>
        <v>0</v>
      </c>
      <c r="S355" s="640">
        <f t="shared" si="31"/>
        <v>0</v>
      </c>
      <c r="T355" s="768"/>
    </row>
    <row r="356" spans="1:20" ht="315">
      <c r="A356" s="536">
        <v>104</v>
      </c>
      <c r="B356" s="546">
        <v>7000016417</v>
      </c>
      <c r="C356" s="546">
        <v>2530</v>
      </c>
      <c r="D356" s="546" t="s">
        <v>715</v>
      </c>
      <c r="E356" s="546">
        <v>1000058278</v>
      </c>
      <c r="F356" s="546">
        <v>85359030</v>
      </c>
      <c r="G356" s="534"/>
      <c r="H356" s="546">
        <v>18</v>
      </c>
      <c r="I356" s="535"/>
      <c r="J356" s="538" t="s">
        <v>819</v>
      </c>
      <c r="K356" s="546" t="s">
        <v>301</v>
      </c>
      <c r="L356" s="546">
        <v>1</v>
      </c>
      <c r="M356" s="547"/>
      <c r="N356" s="548" t="str">
        <f t="shared" si="27"/>
        <v>INCLUDED</v>
      </c>
      <c r="O356" s="635">
        <f t="shared" si="28"/>
        <v>0</v>
      </c>
      <c r="P356" s="635">
        <f t="shared" si="29"/>
        <v>0</v>
      </c>
      <c r="Q356" s="640">
        <f>Discount!$H$36</f>
        <v>0</v>
      </c>
      <c r="R356" s="640">
        <f t="shared" si="30"/>
        <v>0</v>
      </c>
      <c r="S356" s="640">
        <f t="shared" si="31"/>
        <v>0</v>
      </c>
      <c r="T356" s="768"/>
    </row>
    <row r="357" spans="1:20" ht="110.25">
      <c r="A357" s="536">
        <v>105</v>
      </c>
      <c r="B357" s="546">
        <v>7000016417</v>
      </c>
      <c r="C357" s="546">
        <v>2540</v>
      </c>
      <c r="D357" s="546" t="s">
        <v>715</v>
      </c>
      <c r="E357" s="546">
        <v>1000058273</v>
      </c>
      <c r="F357" s="546">
        <v>85359030</v>
      </c>
      <c r="G357" s="534"/>
      <c r="H357" s="546">
        <v>18</v>
      </c>
      <c r="I357" s="535"/>
      <c r="J357" s="538" t="s">
        <v>618</v>
      </c>
      <c r="K357" s="546" t="s">
        <v>302</v>
      </c>
      <c r="L357" s="546">
        <v>1</v>
      </c>
      <c r="M357" s="547"/>
      <c r="N357" s="548" t="str">
        <f t="shared" si="27"/>
        <v>INCLUDED</v>
      </c>
      <c r="O357" s="635">
        <f t="shared" si="28"/>
        <v>0</v>
      </c>
      <c r="P357" s="635">
        <f t="shared" si="29"/>
        <v>0</v>
      </c>
      <c r="Q357" s="640">
        <f>Discount!$H$36</f>
        <v>0</v>
      </c>
      <c r="R357" s="640">
        <f t="shared" si="30"/>
        <v>0</v>
      </c>
      <c r="S357" s="640">
        <f t="shared" si="31"/>
        <v>0</v>
      </c>
      <c r="T357" s="768"/>
    </row>
    <row r="358" spans="1:20" ht="110.25">
      <c r="A358" s="536">
        <v>106</v>
      </c>
      <c r="B358" s="546">
        <v>7000016417</v>
      </c>
      <c r="C358" s="546">
        <v>2550</v>
      </c>
      <c r="D358" s="546" t="s">
        <v>715</v>
      </c>
      <c r="E358" s="546">
        <v>1000058280</v>
      </c>
      <c r="F358" s="546">
        <v>85359030</v>
      </c>
      <c r="G358" s="534"/>
      <c r="H358" s="546">
        <v>18</v>
      </c>
      <c r="I358" s="535"/>
      <c r="J358" s="538" t="s">
        <v>619</v>
      </c>
      <c r="K358" s="546" t="s">
        <v>302</v>
      </c>
      <c r="L358" s="546">
        <v>1</v>
      </c>
      <c r="M358" s="547"/>
      <c r="N358" s="548" t="str">
        <f t="shared" si="27"/>
        <v>INCLUDED</v>
      </c>
      <c r="O358" s="635">
        <f t="shared" si="28"/>
        <v>0</v>
      </c>
      <c r="P358" s="635">
        <f t="shared" si="29"/>
        <v>0</v>
      </c>
      <c r="Q358" s="640">
        <f>Discount!$H$36</f>
        <v>0</v>
      </c>
      <c r="R358" s="640">
        <f t="shared" si="30"/>
        <v>0</v>
      </c>
      <c r="S358" s="640">
        <f t="shared" si="31"/>
        <v>0</v>
      </c>
      <c r="T358" s="768"/>
    </row>
    <row r="359" spans="1:20" ht="47.25">
      <c r="A359" s="536">
        <v>107</v>
      </c>
      <c r="B359" s="546">
        <v>7000016417</v>
      </c>
      <c r="C359" s="546">
        <v>2560</v>
      </c>
      <c r="D359" s="546" t="s">
        <v>715</v>
      </c>
      <c r="E359" s="546">
        <v>1000049773</v>
      </c>
      <c r="F359" s="546">
        <v>85359030</v>
      </c>
      <c r="G359" s="534"/>
      <c r="H359" s="546">
        <v>18</v>
      </c>
      <c r="I359" s="535"/>
      <c r="J359" s="538" t="s">
        <v>620</v>
      </c>
      <c r="K359" s="546" t="s">
        <v>302</v>
      </c>
      <c r="L359" s="546">
        <v>1</v>
      </c>
      <c r="M359" s="547"/>
      <c r="N359" s="548" t="str">
        <f t="shared" si="27"/>
        <v>INCLUDED</v>
      </c>
      <c r="O359" s="635">
        <f t="shared" si="28"/>
        <v>0</v>
      </c>
      <c r="P359" s="635">
        <f t="shared" si="29"/>
        <v>0</v>
      </c>
      <c r="Q359" s="640">
        <f>Discount!$H$36</f>
        <v>0</v>
      </c>
      <c r="R359" s="640">
        <f t="shared" si="30"/>
        <v>0</v>
      </c>
      <c r="S359" s="640">
        <f t="shared" si="31"/>
        <v>0</v>
      </c>
      <c r="T359" s="768"/>
    </row>
    <row r="360" spans="1:20" ht="47.25">
      <c r="A360" s="536">
        <v>108</v>
      </c>
      <c r="B360" s="546">
        <v>7000016417</v>
      </c>
      <c r="C360" s="546">
        <v>2570</v>
      </c>
      <c r="D360" s="546" t="s">
        <v>715</v>
      </c>
      <c r="E360" s="546">
        <v>1000049775</v>
      </c>
      <c r="F360" s="546">
        <v>85359030</v>
      </c>
      <c r="G360" s="534"/>
      <c r="H360" s="546">
        <v>18</v>
      </c>
      <c r="I360" s="535"/>
      <c r="J360" s="538" t="s">
        <v>621</v>
      </c>
      <c r="K360" s="546" t="s">
        <v>302</v>
      </c>
      <c r="L360" s="546">
        <v>1</v>
      </c>
      <c r="M360" s="547"/>
      <c r="N360" s="548" t="str">
        <f t="shared" si="27"/>
        <v>INCLUDED</v>
      </c>
      <c r="O360" s="635">
        <f t="shared" si="28"/>
        <v>0</v>
      </c>
      <c r="P360" s="635">
        <f t="shared" si="29"/>
        <v>0</v>
      </c>
      <c r="Q360" s="640">
        <f>Discount!$H$36</f>
        <v>0</v>
      </c>
      <c r="R360" s="640">
        <f t="shared" si="30"/>
        <v>0</v>
      </c>
      <c r="S360" s="640">
        <f t="shared" si="31"/>
        <v>0</v>
      </c>
      <c r="T360" s="768"/>
    </row>
    <row r="361" spans="1:20" ht="31.5">
      <c r="A361" s="536">
        <v>109</v>
      </c>
      <c r="B361" s="546">
        <v>7000016417</v>
      </c>
      <c r="C361" s="546">
        <v>2580</v>
      </c>
      <c r="D361" s="546" t="s">
        <v>715</v>
      </c>
      <c r="E361" s="546">
        <v>1000058274</v>
      </c>
      <c r="F361" s="546">
        <v>85359030</v>
      </c>
      <c r="G361" s="534"/>
      <c r="H361" s="546">
        <v>18</v>
      </c>
      <c r="I361" s="535"/>
      <c r="J361" s="538" t="s">
        <v>622</v>
      </c>
      <c r="K361" s="546" t="s">
        <v>302</v>
      </c>
      <c r="L361" s="546">
        <v>1</v>
      </c>
      <c r="M361" s="547"/>
      <c r="N361" s="548" t="str">
        <f t="shared" si="27"/>
        <v>INCLUDED</v>
      </c>
      <c r="O361" s="635">
        <f t="shared" si="28"/>
        <v>0</v>
      </c>
      <c r="P361" s="635">
        <f t="shared" si="29"/>
        <v>0</v>
      </c>
      <c r="Q361" s="640">
        <f>Discount!$H$36</f>
        <v>0</v>
      </c>
      <c r="R361" s="640">
        <f t="shared" si="30"/>
        <v>0</v>
      </c>
      <c r="S361" s="640">
        <f t="shared" si="31"/>
        <v>0</v>
      </c>
      <c r="T361" s="768"/>
    </row>
    <row r="362" spans="1:20" ht="31.5">
      <c r="A362" s="536">
        <v>110</v>
      </c>
      <c r="B362" s="546">
        <v>7000016417</v>
      </c>
      <c r="C362" s="546">
        <v>2590</v>
      </c>
      <c r="D362" s="546" t="s">
        <v>715</v>
      </c>
      <c r="E362" s="546">
        <v>1000058281</v>
      </c>
      <c r="F362" s="546">
        <v>85359030</v>
      </c>
      <c r="G362" s="534"/>
      <c r="H362" s="546">
        <v>18</v>
      </c>
      <c r="I362" s="535"/>
      <c r="J362" s="538" t="s">
        <v>623</v>
      </c>
      <c r="K362" s="546" t="s">
        <v>302</v>
      </c>
      <c r="L362" s="546">
        <v>1</v>
      </c>
      <c r="M362" s="547"/>
      <c r="N362" s="548" t="str">
        <f t="shared" si="27"/>
        <v>INCLUDED</v>
      </c>
      <c r="O362" s="635">
        <f t="shared" si="28"/>
        <v>0</v>
      </c>
      <c r="P362" s="635">
        <f t="shared" si="29"/>
        <v>0</v>
      </c>
      <c r="Q362" s="640">
        <f>Discount!$H$36</f>
        <v>0</v>
      </c>
      <c r="R362" s="640">
        <f t="shared" si="30"/>
        <v>0</v>
      </c>
      <c r="S362" s="640">
        <f t="shared" si="31"/>
        <v>0</v>
      </c>
      <c r="T362" s="768"/>
    </row>
    <row r="363" spans="1:20" ht="31.5">
      <c r="A363" s="536">
        <v>111</v>
      </c>
      <c r="B363" s="546">
        <v>7000016417</v>
      </c>
      <c r="C363" s="546">
        <v>2600</v>
      </c>
      <c r="D363" s="546" t="s">
        <v>715</v>
      </c>
      <c r="E363" s="546">
        <v>1000058275</v>
      </c>
      <c r="F363" s="546">
        <v>85359030</v>
      </c>
      <c r="G363" s="534"/>
      <c r="H363" s="546">
        <v>18</v>
      </c>
      <c r="I363" s="535"/>
      <c r="J363" s="538" t="s">
        <v>624</v>
      </c>
      <c r="K363" s="546" t="s">
        <v>301</v>
      </c>
      <c r="L363" s="546">
        <v>1</v>
      </c>
      <c r="M363" s="547"/>
      <c r="N363" s="548" t="str">
        <f t="shared" si="27"/>
        <v>INCLUDED</v>
      </c>
      <c r="O363" s="635">
        <f t="shared" si="28"/>
        <v>0</v>
      </c>
      <c r="P363" s="635">
        <f t="shared" si="29"/>
        <v>0</v>
      </c>
      <c r="Q363" s="640">
        <f>Discount!$H$36</f>
        <v>0</v>
      </c>
      <c r="R363" s="640">
        <f t="shared" si="30"/>
        <v>0</v>
      </c>
      <c r="S363" s="640">
        <f t="shared" si="31"/>
        <v>0</v>
      </c>
      <c r="T363" s="768"/>
    </row>
    <row r="364" spans="1:20" ht="31.5">
      <c r="A364" s="536">
        <v>112</v>
      </c>
      <c r="B364" s="546">
        <v>7000016417</v>
      </c>
      <c r="C364" s="546">
        <v>2610</v>
      </c>
      <c r="D364" s="546" t="s">
        <v>715</v>
      </c>
      <c r="E364" s="546">
        <v>1000058283</v>
      </c>
      <c r="F364" s="546">
        <v>85359030</v>
      </c>
      <c r="G364" s="534"/>
      <c r="H364" s="546">
        <v>18</v>
      </c>
      <c r="I364" s="535"/>
      <c r="J364" s="538" t="s">
        <v>625</v>
      </c>
      <c r="K364" s="546" t="s">
        <v>301</v>
      </c>
      <c r="L364" s="546">
        <v>1</v>
      </c>
      <c r="M364" s="547"/>
      <c r="N364" s="548" t="str">
        <f t="shared" si="27"/>
        <v>INCLUDED</v>
      </c>
      <c r="O364" s="635">
        <f t="shared" si="28"/>
        <v>0</v>
      </c>
      <c r="P364" s="635">
        <f t="shared" si="29"/>
        <v>0</v>
      </c>
      <c r="Q364" s="640">
        <f>Discount!$H$36</f>
        <v>0</v>
      </c>
      <c r="R364" s="640">
        <f t="shared" si="30"/>
        <v>0</v>
      </c>
      <c r="S364" s="640">
        <f t="shared" si="31"/>
        <v>0</v>
      </c>
      <c r="T364" s="768"/>
    </row>
    <row r="365" spans="1:20" ht="63">
      <c r="A365" s="536">
        <v>113</v>
      </c>
      <c r="B365" s="546">
        <v>7000016417</v>
      </c>
      <c r="C365" s="546">
        <v>2620</v>
      </c>
      <c r="D365" s="546" t="s">
        <v>716</v>
      </c>
      <c r="E365" s="546">
        <v>1000059205</v>
      </c>
      <c r="F365" s="546">
        <v>85359030</v>
      </c>
      <c r="G365" s="534"/>
      <c r="H365" s="546">
        <v>18</v>
      </c>
      <c r="I365" s="535"/>
      <c r="J365" s="538" t="s">
        <v>627</v>
      </c>
      <c r="K365" s="546" t="s">
        <v>301</v>
      </c>
      <c r="L365" s="546">
        <v>1</v>
      </c>
      <c r="M365" s="547"/>
      <c r="N365" s="548" t="str">
        <f t="shared" si="27"/>
        <v>INCLUDED</v>
      </c>
      <c r="O365" s="635">
        <f t="shared" si="28"/>
        <v>0</v>
      </c>
      <c r="P365" s="635">
        <f t="shared" si="29"/>
        <v>0</v>
      </c>
      <c r="Q365" s="640">
        <f>Discount!$H$36</f>
        <v>0</v>
      </c>
      <c r="R365" s="640">
        <f t="shared" si="30"/>
        <v>0</v>
      </c>
      <c r="S365" s="640">
        <f t="shared" si="31"/>
        <v>0</v>
      </c>
      <c r="T365" s="768"/>
    </row>
    <row r="366" spans="1:20" ht="63">
      <c r="A366" s="536">
        <v>114</v>
      </c>
      <c r="B366" s="546">
        <v>7000016417</v>
      </c>
      <c r="C366" s="546">
        <v>2630</v>
      </c>
      <c r="D366" s="546" t="s">
        <v>716</v>
      </c>
      <c r="E366" s="546">
        <v>1000059204</v>
      </c>
      <c r="F366" s="546">
        <v>85359030</v>
      </c>
      <c r="G366" s="534"/>
      <c r="H366" s="546">
        <v>18</v>
      </c>
      <c r="I366" s="535"/>
      <c r="J366" s="538" t="s">
        <v>626</v>
      </c>
      <c r="K366" s="546" t="s">
        <v>301</v>
      </c>
      <c r="L366" s="546">
        <v>1</v>
      </c>
      <c r="M366" s="547"/>
      <c r="N366" s="548" t="str">
        <f t="shared" si="27"/>
        <v>INCLUDED</v>
      </c>
      <c r="O366" s="635">
        <f t="shared" si="28"/>
        <v>0</v>
      </c>
      <c r="P366" s="635">
        <f t="shared" si="29"/>
        <v>0</v>
      </c>
      <c r="Q366" s="640">
        <f>Discount!$H$36</f>
        <v>0</v>
      </c>
      <c r="R366" s="640">
        <f t="shared" si="30"/>
        <v>0</v>
      </c>
      <c r="S366" s="640">
        <f t="shared" si="31"/>
        <v>0</v>
      </c>
      <c r="T366" s="768"/>
    </row>
    <row r="367" spans="1:20" ht="16.5">
      <c r="A367" s="837" t="s">
        <v>515</v>
      </c>
      <c r="B367" s="837"/>
      <c r="C367" s="837"/>
      <c r="D367" s="837"/>
      <c r="E367" s="837"/>
      <c r="F367" s="837"/>
      <c r="G367" s="837"/>
      <c r="H367" s="837"/>
      <c r="I367" s="837"/>
      <c r="J367" s="837"/>
      <c r="K367" s="837"/>
      <c r="L367" s="837"/>
      <c r="M367" s="837"/>
      <c r="N367" s="737">
        <f>SUM(N18:N366)</f>
        <v>0</v>
      </c>
      <c r="O367" s="636"/>
      <c r="P367" s="637">
        <f>SUM(P18:P366)</f>
        <v>0</v>
      </c>
      <c r="Q367" s="638"/>
      <c r="R367" s="739">
        <f>SUM(R18:R366)</f>
        <v>0</v>
      </c>
      <c r="S367" s="639">
        <f>SUM(S18:S366)</f>
        <v>0</v>
      </c>
      <c r="T367" s="768">
        <f>SUM(T18:T366)</f>
        <v>0</v>
      </c>
    </row>
    <row r="368" spans="1:20" ht="16.5">
      <c r="A368" s="837" t="s">
        <v>272</v>
      </c>
      <c r="B368" s="837"/>
      <c r="C368" s="837"/>
      <c r="D368" s="837"/>
      <c r="E368" s="837"/>
      <c r="F368" s="837"/>
      <c r="G368" s="837"/>
      <c r="H368" s="837"/>
      <c r="I368" s="837"/>
      <c r="J368" s="837"/>
      <c r="K368" s="837"/>
      <c r="L368" s="837"/>
      <c r="M368" s="837"/>
      <c r="N368" s="737">
        <f>'Sch-7'!M18</f>
        <v>0</v>
      </c>
      <c r="O368" s="541"/>
      <c r="P368" s="541"/>
      <c r="Q368" s="516"/>
      <c r="R368" s="516"/>
      <c r="S368" s="516"/>
    </row>
    <row r="369" spans="1:19" ht="16.5">
      <c r="A369" s="837" t="s">
        <v>476</v>
      </c>
      <c r="B369" s="837"/>
      <c r="C369" s="837"/>
      <c r="D369" s="837"/>
      <c r="E369" s="837"/>
      <c r="F369" s="837"/>
      <c r="G369" s="837"/>
      <c r="H369" s="837"/>
      <c r="I369" s="837"/>
      <c r="J369" s="837"/>
      <c r="K369" s="837"/>
      <c r="L369" s="837"/>
      <c r="M369" s="837"/>
      <c r="N369" s="737">
        <f>N367+N368</f>
        <v>0</v>
      </c>
      <c r="O369" s="541"/>
      <c r="P369" s="541"/>
      <c r="Q369" s="516"/>
      <c r="R369" s="516"/>
      <c r="S369" s="516"/>
    </row>
    <row r="370" spans="1:19" ht="16.5">
      <c r="A370" s="543"/>
      <c r="B370" s="839" t="s">
        <v>314</v>
      </c>
      <c r="C370" s="839"/>
      <c r="D370" s="839"/>
      <c r="E370" s="839"/>
      <c r="F370" s="839"/>
      <c r="G370" s="839"/>
      <c r="H370" s="839"/>
      <c r="I370" s="839"/>
      <c r="J370" s="839"/>
      <c r="K370" s="839"/>
      <c r="L370" s="839"/>
      <c r="M370" s="839"/>
      <c r="N370" s="839"/>
      <c r="O370" s="541"/>
      <c r="P370" s="541"/>
      <c r="Q370" s="516"/>
      <c r="R370" s="516"/>
      <c r="S370" s="516"/>
    </row>
    <row r="371" spans="1:19">
      <c r="A371" s="543"/>
      <c r="B371" s="543"/>
      <c r="C371" s="543"/>
      <c r="D371" s="545"/>
      <c r="E371" s="543"/>
      <c r="F371" s="543"/>
      <c r="G371" s="543"/>
      <c r="H371" s="543"/>
      <c r="I371" s="543"/>
      <c r="J371" s="545"/>
      <c r="K371" s="543"/>
      <c r="L371" s="543"/>
      <c r="M371" s="543"/>
      <c r="N371" s="543"/>
      <c r="O371" s="516"/>
      <c r="P371" s="516"/>
      <c r="Q371" s="516"/>
      <c r="R371" s="516"/>
      <c r="S371" s="516"/>
    </row>
    <row r="372" spans="1:19" ht="16.5">
      <c r="A372" s="543"/>
      <c r="B372" s="543" t="s">
        <v>318</v>
      </c>
      <c r="C372" s="841" t="str">
        <f>'Names of Bidder'!D27&amp;" "&amp;'Names of Bidder'!E27&amp;" "&amp;'Names of Bidder'!F27</f>
        <v xml:space="preserve">  </v>
      </c>
      <c r="D372" s="838"/>
      <c r="E372" s="543"/>
      <c r="F372" s="543"/>
      <c r="G372" s="543"/>
      <c r="H372" s="543"/>
      <c r="I372" s="544"/>
      <c r="J372" s="742" t="s">
        <v>320</v>
      </c>
      <c r="K372" s="840" t="str">
        <f>IF('Names of Bidder'!D24="","",'Names of Bidder'!D24)</f>
        <v/>
      </c>
      <c r="L372" s="840"/>
      <c r="M372" s="840"/>
      <c r="N372" s="840"/>
      <c r="O372" s="516"/>
      <c r="P372" s="516"/>
      <c r="Q372" s="516"/>
      <c r="R372" s="516"/>
      <c r="S372" s="516"/>
    </row>
    <row r="373" spans="1:19" ht="16.5">
      <c r="A373" s="543"/>
      <c r="B373" s="543" t="s">
        <v>319</v>
      </c>
      <c r="C373" s="838" t="str">
        <f>IF('Names of Bidder'!D28="","",'Names of Bidder'!D28)</f>
        <v/>
      </c>
      <c r="D373" s="838"/>
      <c r="E373" s="543"/>
      <c r="F373" s="543"/>
      <c r="G373" s="543"/>
      <c r="H373" s="543"/>
      <c r="I373" s="544"/>
      <c r="J373" s="742" t="s">
        <v>125</v>
      </c>
      <c r="K373" s="840" t="str">
        <f>IF('Names of Bidder'!D25="","",'Names of Bidder'!D25)</f>
        <v/>
      </c>
      <c r="L373" s="840"/>
      <c r="M373" s="840"/>
      <c r="N373" s="840"/>
      <c r="O373" s="516"/>
      <c r="P373" s="516"/>
      <c r="Q373" s="516"/>
      <c r="R373" s="516"/>
      <c r="S373" s="516"/>
    </row>
    <row r="374" spans="1:19">
      <c r="A374" s="543"/>
      <c r="B374" s="543"/>
      <c r="C374" s="543"/>
      <c r="D374" s="545"/>
      <c r="E374" s="543"/>
      <c r="F374" s="543"/>
      <c r="G374" s="543"/>
      <c r="H374" s="543"/>
      <c r="I374" s="543"/>
      <c r="J374" s="545"/>
      <c r="K374" s="543"/>
      <c r="L374" s="543"/>
      <c r="M374" s="543"/>
      <c r="N374" s="543"/>
      <c r="O374" s="516"/>
      <c r="P374" s="516"/>
      <c r="Q374" s="516"/>
      <c r="R374" s="516"/>
      <c r="S374" s="516"/>
    </row>
    <row r="375" spans="1:19">
      <c r="A375" s="543"/>
      <c r="B375" s="543"/>
      <c r="C375" s="543"/>
      <c r="D375" s="545"/>
      <c r="E375" s="543"/>
      <c r="F375" s="543"/>
      <c r="G375" s="545"/>
      <c r="H375" s="545"/>
      <c r="I375" s="545"/>
      <c r="J375" s="545"/>
      <c r="K375" s="543"/>
      <c r="L375" s="543"/>
      <c r="M375" s="543"/>
      <c r="N375" s="543"/>
    </row>
    <row r="376" spans="1:19">
      <c r="G376" s="730"/>
      <c r="H376" s="730"/>
      <c r="I376" s="730"/>
    </row>
    <row r="377" spans="1:19">
      <c r="G377" s="730"/>
      <c r="H377" s="730"/>
      <c r="I377" s="730"/>
    </row>
    <row r="378" spans="1:19">
      <c r="G378" s="730"/>
      <c r="H378" s="730"/>
      <c r="I378" s="730"/>
    </row>
    <row r="379" spans="1:19">
      <c r="G379" s="730"/>
      <c r="H379" s="730"/>
      <c r="I379" s="730"/>
    </row>
    <row r="380" spans="1:19">
      <c r="G380" s="730"/>
      <c r="H380" s="730"/>
      <c r="I380" s="730"/>
    </row>
    <row r="381" spans="1:19">
      <c r="G381" s="730"/>
      <c r="H381" s="730"/>
      <c r="I381" s="730"/>
    </row>
    <row r="382" spans="1:19">
      <c r="G382" s="730"/>
      <c r="H382" s="730"/>
      <c r="I382" s="730"/>
    </row>
    <row r="383" spans="1:19">
      <c r="G383" s="730"/>
      <c r="H383" s="730"/>
      <c r="I383" s="730"/>
    </row>
    <row r="384" spans="1:19">
      <c r="G384" s="730"/>
      <c r="H384" s="730"/>
      <c r="I384" s="730"/>
    </row>
    <row r="385" spans="7:9">
      <c r="G385" s="730"/>
      <c r="H385" s="730"/>
      <c r="I385" s="730"/>
    </row>
    <row r="386" spans="7:9">
      <c r="G386" s="730"/>
      <c r="H386" s="730"/>
      <c r="I386" s="730"/>
    </row>
    <row r="387" spans="7:9">
      <c r="G387" s="730"/>
      <c r="H387" s="730"/>
      <c r="I387" s="730"/>
    </row>
    <row r="388" spans="7:9">
      <c r="G388" s="730"/>
      <c r="H388" s="730"/>
      <c r="I388" s="730"/>
    </row>
    <row r="389" spans="7:9">
      <c r="G389" s="730"/>
      <c r="H389" s="730"/>
      <c r="I389" s="730"/>
    </row>
    <row r="390" spans="7:9">
      <c r="G390" s="730"/>
      <c r="H390" s="730"/>
      <c r="I390" s="730"/>
    </row>
    <row r="391" spans="7:9">
      <c r="G391" s="730"/>
      <c r="H391" s="730"/>
      <c r="I391" s="730"/>
    </row>
    <row r="392" spans="7:9">
      <c r="G392" s="730"/>
      <c r="H392" s="730"/>
      <c r="I392" s="730"/>
    </row>
    <row r="393" spans="7:9">
      <c r="G393" s="730"/>
      <c r="H393" s="730"/>
      <c r="I393" s="730"/>
    </row>
    <row r="394" spans="7:9">
      <c r="G394" s="730"/>
      <c r="H394" s="730"/>
      <c r="I394" s="730"/>
    </row>
    <row r="395" spans="7:9">
      <c r="G395" s="730"/>
      <c r="H395" s="730"/>
      <c r="I395" s="730"/>
    </row>
    <row r="396" spans="7:9">
      <c r="G396" s="730"/>
      <c r="H396" s="730"/>
      <c r="I396" s="730"/>
    </row>
    <row r="397" spans="7:9">
      <c r="G397" s="730"/>
      <c r="H397" s="730"/>
      <c r="I397" s="730"/>
    </row>
    <row r="398" spans="7:9">
      <c r="G398" s="730"/>
      <c r="H398" s="730"/>
      <c r="I398" s="730"/>
    </row>
    <row r="399" spans="7:9">
      <c r="G399" s="730"/>
      <c r="H399" s="730"/>
      <c r="I399" s="730"/>
    </row>
    <row r="400" spans="7:9">
      <c r="G400" s="730"/>
      <c r="H400" s="730"/>
      <c r="I400" s="730"/>
    </row>
    <row r="401" spans="7:9">
      <c r="G401" s="730"/>
      <c r="H401" s="730"/>
      <c r="I401" s="730"/>
    </row>
    <row r="402" spans="7:9">
      <c r="G402" s="730"/>
      <c r="H402" s="730"/>
      <c r="I402" s="730"/>
    </row>
    <row r="403" spans="7:9">
      <c r="G403" s="730"/>
      <c r="H403" s="730"/>
      <c r="I403" s="730"/>
    </row>
    <row r="404" spans="7:9">
      <c r="G404" s="730"/>
      <c r="H404" s="730"/>
      <c r="I404" s="730"/>
    </row>
    <row r="405" spans="7:9">
      <c r="G405" s="730"/>
      <c r="H405" s="730"/>
      <c r="I405" s="730"/>
    </row>
    <row r="406" spans="7:9">
      <c r="G406" s="730"/>
      <c r="H406" s="730"/>
      <c r="I406" s="730"/>
    </row>
  </sheetData>
  <sheetProtection algorithmName="SHA-512" hashValue="jJ1rbY5FNK04zk2ablKwmYheqQkdu476z3ElKkPYxS0ohzcSNlO+u5U826un3fEG/2uRHqE8k9v3MZ+sNInIrQ==" saltValue="0i55lXmRBPpoL/fL00ExLA==" spinCount="100000" sheet="1" formatColumns="0" formatRows="0" selectLockedCells="1"/>
  <customSheetViews>
    <customSheetView guid="{774408C1-A1A6-43CE-92F4-BC878F6EB0D4}" showPageBreaks="1" printArea="1" hiddenColumns="1" view="pageBreakPreview" topLeftCell="A249">
      <selection activeCell="G173" sqref="G173"/>
      <pageMargins left="0.25" right="0.25" top="0.75" bottom="0.5" header="0.3" footer="0.5"/>
      <printOptions horizontalCentered="1"/>
      <pageSetup paperSize="9" scale="57" orientation="landscape" r:id="rId1"/>
      <headerFooter>
        <oddHeader>&amp;RSchedule-1
Page &amp;P of &amp;N</oddHeader>
      </headerFooter>
    </customSheetView>
    <customSheetView guid="{CA9345C4-09FE-4F27-BFD9-3D9BCD2DED09}" scale="70" showPageBreaks="1" printArea="1" hiddenColumns="1" view="pageBreakPreview" topLeftCell="A281">
      <selection activeCell="G290" sqref="G290"/>
      <pageMargins left="0.25" right="0.25" top="0.75" bottom="0.5" header="0.3" footer="0.5"/>
      <printOptions horizontalCentered="1"/>
      <pageSetup paperSize="9" scale="57" orientation="landscape" r:id="rId2"/>
      <headerFooter>
        <oddHeader>&amp;RSchedule-1
Page &amp;P of &amp;N</oddHeader>
      </headerFooter>
    </customSheetView>
    <customSheetView guid="{7AB1F867-F01E-4EB9-A93D-DDCFDB9AA444}" scale="85" showPageBreaks="1" printArea="1" hiddenColumns="1" view="pageBreakPreview" topLeftCell="A124">
      <selection activeCell="G126" sqref="G126"/>
      <pageMargins left="0.25" right="0.25" top="0.75" bottom="0.5" header="0.3" footer="0.5"/>
      <printOptions horizontalCentered="1"/>
      <pageSetup paperSize="9" scale="57" orientation="landscape" r:id="rId3"/>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4"/>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5"/>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6"/>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
Page &amp;P of &amp;N</oddHeader>
      </headerFooter>
    </customSheetView>
    <customSheetView guid="{497EA202-A8B8-45C5-9E6C-C3CD104F3979}" scale="80" showPageBreaks="1" printArea="1" hiddenColumns="1" view="pageBreakPreview">
      <selection activeCell="G18" sqref="G18"/>
      <pageMargins left="0.25" right="0.25" top="0.75" bottom="0.5" header="0.3" footer="0.5"/>
      <printOptions horizontalCentered="1"/>
      <pageSetup paperSize="9" scale="57" orientation="landscape" r:id="rId8"/>
      <headerFooter>
        <oddHeader>&amp;RSchedule-1
Page &amp;P of &amp;N</oddHeader>
      </headerFooter>
    </customSheetView>
    <customSheetView guid="{63D51328-7CBC-4A1E-B96D-BAE91416501B}" scale="80" showPageBreaks="1" printArea="1" hiddenColumns="1" view="pageBreakPreview">
      <selection activeCell="M26" sqref="M26"/>
      <pageMargins left="0.25" right="0.25" top="0.75" bottom="0.5" header="0.3" footer="0.5"/>
      <printOptions horizontalCentered="1"/>
      <pageSetup paperSize="9" scale="57" orientation="landscape" r:id="rId9"/>
      <headerFooter>
        <oddHeader>&amp;RSchedule-1
Page &amp;P of &amp;N</oddHeader>
      </headerFooter>
    </customSheetView>
    <customSheetView guid="{D5521983-A70D-48A3-9506-C0263CBBC57D}" scale="85" showPageBreaks="1" printArea="1" hiddenColumns="1" view="pageBreakPreview" topLeftCell="A124">
      <selection activeCell="G126" sqref="G126"/>
      <pageMargins left="0.25" right="0.25" top="0.75" bottom="0.5" header="0.3" footer="0.5"/>
      <printOptions horizontalCentered="1"/>
      <pageSetup paperSize="9" scale="57" orientation="landscape" r:id="rId10"/>
      <headerFooter>
        <oddHeader>&amp;RSchedule-1
Page &amp;P of &amp;N</oddHeader>
      </headerFooter>
    </customSheetView>
    <customSheetView guid="{12A89170-4F84-482D-A3C5-7890082E7B73}" scale="85" showPageBreaks="1" printArea="1" hiddenColumns="1" view="pageBreakPreview" topLeftCell="A18">
      <selection activeCell="G18" sqref="G18"/>
      <pageMargins left="0.25" right="0.25" top="0.75" bottom="0.5" header="0.3" footer="0.5"/>
      <printOptions horizontalCentered="1"/>
      <pageSetup paperSize="9" scale="57" orientation="landscape" r:id="rId11"/>
      <headerFooter>
        <oddHeader>&amp;RSchedule-1
Page &amp;P of &amp;N</oddHeader>
      </headerFooter>
    </customSheetView>
    <customSheetView guid="{CCA37BAE-906F-43D5-9FD9-B13563E4B9D7}" scale="70" showPageBreaks="1" printArea="1" hiddenColumns="1" view="pageBreakPreview" topLeftCell="A281">
      <selection activeCell="G290" sqref="G290"/>
      <pageMargins left="0.25" right="0.25" top="0.75" bottom="0.5" header="0.3" footer="0.5"/>
      <printOptions horizontalCentered="1"/>
      <pageSetup paperSize="9" scale="57" orientation="landscape" r:id="rId12"/>
      <headerFooter>
        <oddHeader>&amp;RSchedule-1
Page &amp;P of &amp;N</oddHeader>
      </headerFooter>
    </customSheetView>
  </customSheetViews>
  <mergeCells count="22">
    <mergeCell ref="Z10:AL10"/>
    <mergeCell ref="Z8:AL8"/>
    <mergeCell ref="Z9:AL9"/>
    <mergeCell ref="A367:M367"/>
    <mergeCell ref="C373:D373"/>
    <mergeCell ref="B370:N370"/>
    <mergeCell ref="K373:N373"/>
    <mergeCell ref="K372:N372"/>
    <mergeCell ref="A368:M368"/>
    <mergeCell ref="A369:M369"/>
    <mergeCell ref="C372:D372"/>
    <mergeCell ref="A3:N3"/>
    <mergeCell ref="A4:N4"/>
    <mergeCell ref="A6:B6"/>
    <mergeCell ref="A8:G8"/>
    <mergeCell ref="K14:N14"/>
    <mergeCell ref="C12:G12"/>
    <mergeCell ref="C10:G10"/>
    <mergeCell ref="C9:G9"/>
    <mergeCell ref="A7:I7"/>
    <mergeCell ref="A13:N13"/>
    <mergeCell ref="C11:G11"/>
  </mergeCells>
  <conditionalFormatting sqref="I18:I19 I111:I143 I253:I366 I145:I251">
    <cfRule type="expression" dxfId="22" priority="29" stopIfTrue="1">
      <formula>H18&gt;0</formula>
    </cfRule>
  </conditionalFormatting>
  <conditionalFormatting sqref="I106 I109:I110">
    <cfRule type="expression" dxfId="21" priority="9" stopIfTrue="1">
      <formula>H106&gt;0</formula>
    </cfRule>
  </conditionalFormatting>
  <conditionalFormatting sqref="I65:I105 I20:I24">
    <cfRule type="expression" dxfId="20" priority="7" stopIfTrue="1">
      <formula>H20&gt;0</formula>
    </cfRule>
  </conditionalFormatting>
  <conditionalFormatting sqref="I25:I64">
    <cfRule type="expression" dxfId="19" priority="6" stopIfTrue="1">
      <formula>H25&gt;0</formula>
    </cfRule>
  </conditionalFormatting>
  <conditionalFormatting sqref="I107">
    <cfRule type="expression" dxfId="18" priority="3" stopIfTrue="1">
      <formula>H107&gt;0</formula>
    </cfRule>
  </conditionalFormatting>
  <dataValidations count="3">
    <dataValidation type="list" operator="greaterThan" allowBlank="1" showInputMessage="1" showErrorMessage="1" sqref="I18:I106 I108:I366" xr:uid="{00000000-0002-0000-0400-000000000000}">
      <formula1>"0%,5%,12%,18%,28%"</formula1>
    </dataValidation>
    <dataValidation type="whole" operator="greaterThan" allowBlank="1" showInputMessage="1" showErrorMessage="1" sqref="G18:G106 G108:G366" xr:uid="{00000000-0002-0000-0400-000001000000}">
      <formula1>0</formula1>
    </dataValidation>
    <dataValidation type="decimal" operator="greaterThanOrEqual" allowBlank="1" showInputMessage="1" showErrorMessage="1" sqref="M18:M106 M108:M366" xr:uid="{00000000-0002-0000-0400-000002000000}">
      <formula1>0</formula1>
    </dataValidation>
  </dataValidations>
  <printOptions horizontalCentered="1"/>
  <pageMargins left="0.25" right="0.25" top="0.75" bottom="0.5" header="0.3" footer="0.5"/>
  <pageSetup paperSize="9" scale="57" orientation="landscape" r:id="rId13"/>
  <headerFooter>
    <oddHeader>&amp;RSchedule-1
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373"/>
  <sheetViews>
    <sheetView view="pageBreakPreview" topLeftCell="A238" zoomScale="80" zoomScaleNormal="100" zoomScaleSheetLayoutView="80" workbookViewId="0">
      <selection activeCell="I172" sqref="I172"/>
    </sheetView>
  </sheetViews>
  <sheetFormatPr defaultColWidth="9.140625" defaultRowHeight="15.75"/>
  <cols>
    <col min="1" max="1" width="6.140625" style="428" customWidth="1"/>
    <col min="2" max="2" width="15" style="428" customWidth="1"/>
    <col min="3" max="3" width="11.28515625" style="428" customWidth="1"/>
    <col min="4" max="4" width="23.85546875" style="428" customWidth="1"/>
    <col min="5" max="5" width="20.28515625" style="428" customWidth="1"/>
    <col min="6" max="6" width="62" style="420" customWidth="1"/>
    <col min="7" max="7" width="11.28515625" style="428" customWidth="1"/>
    <col min="8" max="8" width="11" style="428" customWidth="1"/>
    <col min="9" max="9" width="18.85546875" style="9" customWidth="1"/>
    <col min="10" max="10" width="24.28515625" style="428" customWidth="1"/>
    <col min="11" max="13" width="10.28515625" style="425" customWidth="1"/>
    <col min="14" max="14" width="9.140625" style="425" customWidth="1"/>
    <col min="15" max="17" width="9.140625" style="425"/>
    <col min="18" max="28" width="9.140625" style="416"/>
    <col min="29" max="16384" width="9.140625" style="424"/>
  </cols>
  <sheetData>
    <row r="1" spans="1:32" ht="27.75" customHeight="1">
      <c r="A1" s="1" t="str">
        <f>Basic!B5</f>
        <v>5002002162/GIS-EXCLUDING/DOM/A04-CC CS -5</v>
      </c>
      <c r="B1" s="1"/>
      <c r="C1" s="1"/>
      <c r="D1" s="419"/>
      <c r="E1" s="419"/>
      <c r="F1" s="419"/>
      <c r="G1" s="422"/>
      <c r="H1" s="422"/>
      <c r="I1" s="423"/>
      <c r="J1" s="641" t="s">
        <v>14</v>
      </c>
    </row>
    <row r="2" spans="1:32" ht="21.75" customHeight="1">
      <c r="A2" s="418"/>
      <c r="B2" s="418"/>
      <c r="C2" s="418"/>
      <c r="D2" s="418"/>
      <c r="E2" s="418"/>
      <c r="F2" s="418"/>
      <c r="G2" s="352"/>
      <c r="H2" s="352"/>
      <c r="I2" s="426"/>
      <c r="J2" s="352"/>
    </row>
    <row r="3" spans="1:32" ht="92.25" customHeight="1">
      <c r="A3" s="827" t="str">
        <f>Cover!$B$2</f>
        <v xml:space="preserve">220kV GIS Substation Package SS-75: for (i) Extension of 220kV Drass (GIS) Substation &amp; Extension of 220kV Alusteng (AIS) Substation under Transmission System Strengthening of Srinagar Leh Transmission System and (ii) Extension of 220 kV Drass (GIS) Substation and 66/11kV New Zoji la East (GIS) S/S under consultancy services to NHIDCL.
</v>
      </c>
      <c r="B3" s="827"/>
      <c r="C3" s="827"/>
      <c r="D3" s="827"/>
      <c r="E3" s="827"/>
      <c r="F3" s="827"/>
      <c r="G3" s="827"/>
      <c r="H3" s="827"/>
      <c r="I3" s="827"/>
      <c r="J3" s="827"/>
      <c r="K3" s="427"/>
      <c r="N3" s="842"/>
      <c r="O3" s="842"/>
      <c r="R3" s="425"/>
      <c r="S3" s="425"/>
      <c r="T3" s="425"/>
      <c r="U3" s="425"/>
      <c r="V3" s="425"/>
      <c r="W3" s="425"/>
      <c r="X3" s="425"/>
      <c r="Y3" s="425"/>
      <c r="Z3" s="425"/>
      <c r="AA3" s="425"/>
      <c r="AC3" s="416"/>
      <c r="AD3" s="416"/>
      <c r="AE3" s="416"/>
      <c r="AF3" s="416"/>
    </row>
    <row r="4" spans="1:32" ht="21.95" customHeight="1">
      <c r="A4" s="843" t="s">
        <v>0</v>
      </c>
      <c r="B4" s="843"/>
      <c r="C4" s="843"/>
      <c r="D4" s="843"/>
      <c r="E4" s="843"/>
      <c r="F4" s="843"/>
      <c r="G4" s="843"/>
      <c r="H4" s="843"/>
      <c r="I4" s="843"/>
      <c r="J4" s="843"/>
    </row>
    <row r="5" spans="1:32" ht="15" customHeight="1">
      <c r="J5" s="352"/>
    </row>
    <row r="6" spans="1:32" ht="22.5" customHeight="1">
      <c r="A6" s="829" t="s">
        <v>353</v>
      </c>
      <c r="B6" s="829"/>
      <c r="C6" s="4"/>
      <c r="D6" s="352"/>
      <c r="E6" s="4"/>
      <c r="F6" s="4"/>
      <c r="G6" s="4"/>
      <c r="H6" s="4"/>
      <c r="I6" s="4"/>
      <c r="J6" s="352"/>
    </row>
    <row r="7" spans="1:32" ht="25.5" customHeight="1">
      <c r="A7" s="834">
        <f>'Sch-1'!A7</f>
        <v>0</v>
      </c>
      <c r="B7" s="834"/>
      <c r="C7" s="834"/>
      <c r="D7" s="834"/>
      <c r="E7" s="834"/>
      <c r="F7" s="834"/>
      <c r="G7" s="596"/>
      <c r="H7" s="456" t="s">
        <v>1</v>
      </c>
      <c r="I7" s="596"/>
      <c r="J7" s="352"/>
    </row>
    <row r="8" spans="1:32" ht="29.25" customHeight="1">
      <c r="A8" s="830" t="str">
        <f>"Bidder’s Name and Address  (" &amp; MID('Names of Bidder'!B9,9, 20) &amp; ") :"</f>
        <v>Bidder’s Name and Address  (Sole Bidder) :</v>
      </c>
      <c r="B8" s="830"/>
      <c r="C8" s="830"/>
      <c r="D8" s="830"/>
      <c r="E8" s="830"/>
      <c r="F8" s="830"/>
      <c r="G8" s="830"/>
      <c r="H8" s="457" t="s">
        <v>2</v>
      </c>
      <c r="I8" s="549"/>
      <c r="J8" s="352"/>
    </row>
    <row r="9" spans="1:32" ht="26.25" customHeight="1">
      <c r="A9" s="462" t="s">
        <v>12</v>
      </c>
      <c r="B9" s="408"/>
      <c r="C9" s="833" t="str">
        <f>IF('Names of Bidder'!D9=0, "", 'Names of Bidder'!D9)</f>
        <v/>
      </c>
      <c r="D9" s="833"/>
      <c r="E9" s="833"/>
      <c r="F9" s="598"/>
      <c r="G9" s="598"/>
      <c r="H9" s="457" t="s">
        <v>3</v>
      </c>
      <c r="I9" s="409"/>
      <c r="J9" s="352"/>
    </row>
    <row r="10" spans="1:32" ht="17.25" customHeight="1">
      <c r="A10" s="462" t="s">
        <v>11</v>
      </c>
      <c r="B10" s="408"/>
      <c r="C10" s="832" t="str">
        <f>IF('Names of Bidder'!D10=0, "", 'Names of Bidder'!D10)</f>
        <v/>
      </c>
      <c r="D10" s="832"/>
      <c r="E10" s="832"/>
      <c r="F10" s="598"/>
      <c r="G10" s="598"/>
      <c r="H10" s="457" t="s">
        <v>4</v>
      </c>
      <c r="I10" s="409"/>
      <c r="J10" s="352"/>
    </row>
    <row r="11" spans="1:32" ht="18" customHeight="1">
      <c r="A11" s="409"/>
      <c r="B11" s="409"/>
      <c r="C11" s="832" t="str">
        <f>IF('Names of Bidder'!D11=0, "", 'Names of Bidder'!D11)</f>
        <v/>
      </c>
      <c r="D11" s="832"/>
      <c r="E11" s="832"/>
      <c r="F11" s="598"/>
      <c r="G11" s="598"/>
      <c r="H11" s="457" t="s">
        <v>5</v>
      </c>
      <c r="I11" s="409"/>
      <c r="J11" s="352"/>
    </row>
    <row r="12" spans="1:32" ht="18" customHeight="1">
      <c r="A12" s="409"/>
      <c r="B12" s="409"/>
      <c r="C12" s="832" t="str">
        <f>IF('Names of Bidder'!D12=0, "", 'Names of Bidder'!D12)</f>
        <v/>
      </c>
      <c r="D12" s="832"/>
      <c r="E12" s="832"/>
      <c r="F12" s="598"/>
      <c r="G12" s="598"/>
      <c r="H12" s="457" t="s">
        <v>6</v>
      </c>
      <c r="I12" s="409"/>
      <c r="J12" s="352"/>
    </row>
    <row r="13" spans="1:32" s="472" customFormat="1" ht="26.45" customHeight="1">
      <c r="A13" s="847" t="s">
        <v>367</v>
      </c>
      <c r="B13" s="847"/>
      <c r="C13" s="847"/>
      <c r="D13" s="847"/>
      <c r="E13" s="847"/>
      <c r="F13" s="847"/>
      <c r="G13" s="847"/>
      <c r="H13" s="847"/>
      <c r="I13" s="847"/>
      <c r="J13" s="847"/>
      <c r="K13" s="470"/>
      <c r="L13" s="470"/>
      <c r="M13" s="470"/>
      <c r="N13" s="470"/>
      <c r="O13" s="470"/>
      <c r="P13" s="470"/>
      <c r="Q13" s="470"/>
      <c r="R13" s="471"/>
      <c r="S13" s="471"/>
      <c r="T13" s="471"/>
      <c r="U13" s="471"/>
      <c r="V13" s="471"/>
      <c r="W13" s="471"/>
      <c r="X13" s="471"/>
      <c r="Y13" s="471"/>
      <c r="Z13" s="471"/>
      <c r="AA13" s="471"/>
      <c r="AB13" s="471"/>
    </row>
    <row r="14" spans="1:32" ht="20.25" customHeight="1" thickBot="1">
      <c r="A14" s="429"/>
      <c r="B14" s="429"/>
      <c r="C14" s="429"/>
      <c r="D14" s="429"/>
      <c r="E14" s="429"/>
      <c r="F14" s="421"/>
      <c r="G14" s="430"/>
      <c r="H14" s="430"/>
      <c r="I14" s="846" t="s">
        <v>358</v>
      </c>
      <c r="J14" s="846"/>
    </row>
    <row r="15" spans="1:32" ht="102" customHeight="1">
      <c r="A15" s="13" t="s">
        <v>7</v>
      </c>
      <c r="B15" s="17" t="s">
        <v>267</v>
      </c>
      <c r="C15" s="17" t="s">
        <v>279</v>
      </c>
      <c r="D15" s="17" t="s">
        <v>281</v>
      </c>
      <c r="E15" s="17" t="s">
        <v>13</v>
      </c>
      <c r="F15" s="14" t="s">
        <v>15</v>
      </c>
      <c r="G15" s="14" t="s">
        <v>9</v>
      </c>
      <c r="H15" s="14" t="s">
        <v>16</v>
      </c>
      <c r="I15" s="14" t="s">
        <v>366</v>
      </c>
      <c r="J15" s="15" t="s">
        <v>365</v>
      </c>
    </row>
    <row r="16" spans="1:32" s="611" customFormat="1">
      <c r="A16" s="605">
        <v>1</v>
      </c>
      <c r="B16" s="605">
        <v>2</v>
      </c>
      <c r="C16" s="605">
        <v>3</v>
      </c>
      <c r="D16" s="605">
        <v>4</v>
      </c>
      <c r="E16" s="605">
        <v>5</v>
      </c>
      <c r="F16" s="605">
        <v>6</v>
      </c>
      <c r="G16" s="605">
        <v>7</v>
      </c>
      <c r="H16" s="605">
        <v>8</v>
      </c>
      <c r="I16" s="605">
        <v>9</v>
      </c>
      <c r="J16" s="605" t="s">
        <v>359</v>
      </c>
      <c r="K16" s="609"/>
      <c r="L16" s="609"/>
      <c r="M16" s="609"/>
      <c r="N16" s="609"/>
      <c r="O16" s="609"/>
      <c r="P16" s="609"/>
      <c r="Q16" s="609"/>
      <c r="R16" s="610"/>
      <c r="S16" s="610"/>
      <c r="T16" s="610"/>
      <c r="U16" s="610"/>
      <c r="V16" s="610"/>
      <c r="W16" s="610"/>
      <c r="X16" s="610"/>
      <c r="Y16" s="610"/>
      <c r="Z16" s="610"/>
      <c r="AA16" s="610"/>
      <c r="AB16" s="610"/>
    </row>
    <row r="17" spans="1:28" s="762" customFormat="1" ht="18.75">
      <c r="A17" s="751" t="str">
        <f>+'Sch-1'!A17</f>
        <v>I</v>
      </c>
      <c r="B17" s="753" t="s">
        <v>535</v>
      </c>
      <c r="C17" s="751"/>
      <c r="D17" s="751"/>
      <c r="E17" s="751"/>
      <c r="F17" s="751"/>
      <c r="G17" s="751"/>
      <c r="H17" s="751"/>
      <c r="I17" s="759"/>
      <c r="J17" s="751"/>
      <c r="K17" s="760"/>
      <c r="L17" s="760"/>
      <c r="M17" s="760"/>
      <c r="N17" s="760"/>
      <c r="O17" s="760"/>
      <c r="P17" s="760"/>
      <c r="Q17" s="760"/>
      <c r="R17" s="761"/>
      <c r="S17" s="761"/>
      <c r="T17" s="761"/>
      <c r="U17" s="761"/>
      <c r="V17" s="761"/>
      <c r="W17" s="761"/>
      <c r="X17" s="761"/>
      <c r="Y17" s="761"/>
      <c r="Z17" s="761"/>
      <c r="AA17" s="761"/>
      <c r="AB17" s="761"/>
    </row>
    <row r="18" spans="1:28" ht="31.5">
      <c r="A18" s="736">
        <v>1</v>
      </c>
      <c r="B18" s="546">
        <v>7000014602</v>
      </c>
      <c r="C18" s="546">
        <v>10</v>
      </c>
      <c r="D18" s="546" t="s">
        <v>536</v>
      </c>
      <c r="E18" s="546">
        <v>1000001798</v>
      </c>
      <c r="F18" s="538" t="s">
        <v>557</v>
      </c>
      <c r="G18" s="546" t="s">
        <v>302</v>
      </c>
      <c r="H18" s="546">
        <v>2</v>
      </c>
      <c r="I18" s="547"/>
      <c r="J18" s="548" t="str">
        <f t="shared" ref="J18:J113" si="0">IF(I18=0, "INCLUDED", IF(ISERROR(I18*H18), I18, I18*H18))</f>
        <v>INCLUDED</v>
      </c>
    </row>
    <row r="19" spans="1:28" ht="47.25">
      <c r="A19" s="736">
        <v>2</v>
      </c>
      <c r="B19" s="546">
        <v>7000014602</v>
      </c>
      <c r="C19" s="546">
        <v>20</v>
      </c>
      <c r="D19" s="546" t="s">
        <v>536</v>
      </c>
      <c r="E19" s="546">
        <v>1000032781</v>
      </c>
      <c r="F19" s="538" t="s">
        <v>558</v>
      </c>
      <c r="G19" s="546" t="s">
        <v>302</v>
      </c>
      <c r="H19" s="546">
        <v>2</v>
      </c>
      <c r="I19" s="547"/>
      <c r="J19" s="548" t="str">
        <f t="shared" si="0"/>
        <v>INCLUDED</v>
      </c>
    </row>
    <row r="20" spans="1:28" ht="31.5">
      <c r="A20" s="736">
        <v>3</v>
      </c>
      <c r="B20" s="546">
        <v>7000014602</v>
      </c>
      <c r="C20" s="546">
        <v>30</v>
      </c>
      <c r="D20" s="546" t="s">
        <v>537</v>
      </c>
      <c r="E20" s="546">
        <v>1000032669</v>
      </c>
      <c r="F20" s="538" t="s">
        <v>559</v>
      </c>
      <c r="G20" s="546" t="s">
        <v>301</v>
      </c>
      <c r="H20" s="546">
        <v>7</v>
      </c>
      <c r="I20" s="547"/>
      <c r="J20" s="548" t="str">
        <f t="shared" si="0"/>
        <v>INCLUDED</v>
      </c>
    </row>
    <row r="21" spans="1:28" ht="31.5">
      <c r="A21" s="736">
        <v>4</v>
      </c>
      <c r="B21" s="546">
        <v>7000014602</v>
      </c>
      <c r="C21" s="546">
        <v>40</v>
      </c>
      <c r="D21" s="546" t="s">
        <v>537</v>
      </c>
      <c r="E21" s="546">
        <v>1000032679</v>
      </c>
      <c r="F21" s="538" t="s">
        <v>560</v>
      </c>
      <c r="G21" s="546" t="s">
        <v>522</v>
      </c>
      <c r="H21" s="546">
        <v>7</v>
      </c>
      <c r="I21" s="547"/>
      <c r="J21" s="548" t="str">
        <f t="shared" si="0"/>
        <v>INCLUDED</v>
      </c>
    </row>
    <row r="22" spans="1:28">
      <c r="A22" s="736">
        <v>5</v>
      </c>
      <c r="B22" s="546">
        <v>7000014602</v>
      </c>
      <c r="C22" s="546">
        <v>1110</v>
      </c>
      <c r="D22" s="546" t="s">
        <v>537</v>
      </c>
      <c r="E22" s="546">
        <v>1000032903</v>
      </c>
      <c r="F22" s="538" t="s">
        <v>561</v>
      </c>
      <c r="G22" s="546" t="s">
        <v>302</v>
      </c>
      <c r="H22" s="546">
        <v>6</v>
      </c>
      <c r="I22" s="547"/>
      <c r="J22" s="548" t="str">
        <f t="shared" si="0"/>
        <v>INCLUDED</v>
      </c>
    </row>
    <row r="23" spans="1:28">
      <c r="A23" s="736">
        <v>6</v>
      </c>
      <c r="B23" s="546">
        <v>7000014602</v>
      </c>
      <c r="C23" s="546">
        <v>70</v>
      </c>
      <c r="D23" s="546" t="s">
        <v>538</v>
      </c>
      <c r="E23" s="546">
        <v>1000020417</v>
      </c>
      <c r="F23" s="538" t="s">
        <v>484</v>
      </c>
      <c r="G23" s="546" t="s">
        <v>301</v>
      </c>
      <c r="H23" s="546">
        <v>6</v>
      </c>
      <c r="I23" s="547"/>
      <c r="J23" s="548" t="str">
        <f t="shared" si="0"/>
        <v>INCLUDED</v>
      </c>
    </row>
    <row r="24" spans="1:28">
      <c r="A24" s="736">
        <v>7</v>
      </c>
      <c r="B24" s="546">
        <v>7000014602</v>
      </c>
      <c r="C24" s="546">
        <v>80</v>
      </c>
      <c r="D24" s="546" t="s">
        <v>538</v>
      </c>
      <c r="E24" s="546">
        <v>1000001695</v>
      </c>
      <c r="F24" s="538" t="s">
        <v>485</v>
      </c>
      <c r="G24" s="546" t="s">
        <v>301</v>
      </c>
      <c r="H24" s="546">
        <v>30</v>
      </c>
      <c r="I24" s="547"/>
      <c r="J24" s="548" t="str">
        <f t="shared" si="0"/>
        <v>INCLUDED</v>
      </c>
    </row>
    <row r="25" spans="1:28" ht="47.25">
      <c r="A25" s="736">
        <v>8</v>
      </c>
      <c r="B25" s="546">
        <v>7000014602</v>
      </c>
      <c r="C25" s="546">
        <v>100</v>
      </c>
      <c r="D25" s="546" t="s">
        <v>539</v>
      </c>
      <c r="E25" s="546">
        <v>1000024686</v>
      </c>
      <c r="F25" s="538" t="s">
        <v>562</v>
      </c>
      <c r="G25" s="546" t="s">
        <v>302</v>
      </c>
      <c r="H25" s="546">
        <v>1</v>
      </c>
      <c r="I25" s="547"/>
      <c r="J25" s="548" t="str">
        <f t="shared" si="0"/>
        <v>INCLUDED</v>
      </c>
    </row>
    <row r="26" spans="1:28" ht="31.5">
      <c r="A26" s="736">
        <v>9</v>
      </c>
      <c r="B26" s="546">
        <v>7000014602</v>
      </c>
      <c r="C26" s="546">
        <v>110</v>
      </c>
      <c r="D26" s="546" t="s">
        <v>540</v>
      </c>
      <c r="E26" s="546">
        <v>1000001168</v>
      </c>
      <c r="F26" s="538" t="s">
        <v>486</v>
      </c>
      <c r="G26" s="546" t="s">
        <v>301</v>
      </c>
      <c r="H26" s="546">
        <v>2</v>
      </c>
      <c r="I26" s="547"/>
      <c r="J26" s="548" t="str">
        <f t="shared" si="0"/>
        <v>INCLUDED</v>
      </c>
    </row>
    <row r="27" spans="1:28" ht="31.5">
      <c r="A27" s="736">
        <v>10</v>
      </c>
      <c r="B27" s="546">
        <v>7000014602</v>
      </c>
      <c r="C27" s="546">
        <v>120</v>
      </c>
      <c r="D27" s="546" t="s">
        <v>540</v>
      </c>
      <c r="E27" s="546">
        <v>1000001331</v>
      </c>
      <c r="F27" s="538" t="s">
        <v>563</v>
      </c>
      <c r="G27" s="546" t="s">
        <v>301</v>
      </c>
      <c r="H27" s="546">
        <v>2</v>
      </c>
      <c r="I27" s="547"/>
      <c r="J27" s="548" t="str">
        <f t="shared" si="0"/>
        <v>INCLUDED</v>
      </c>
    </row>
    <row r="28" spans="1:28" ht="31.5">
      <c r="A28" s="736">
        <v>11</v>
      </c>
      <c r="B28" s="546">
        <v>7000014602</v>
      </c>
      <c r="C28" s="546">
        <v>130</v>
      </c>
      <c r="D28" s="546" t="s">
        <v>540</v>
      </c>
      <c r="E28" s="546">
        <v>1000006842</v>
      </c>
      <c r="F28" s="538" t="s">
        <v>564</v>
      </c>
      <c r="G28" s="546" t="s">
        <v>302</v>
      </c>
      <c r="H28" s="546">
        <v>1</v>
      </c>
      <c r="I28" s="547"/>
      <c r="J28" s="548" t="str">
        <f t="shared" si="0"/>
        <v>INCLUDED</v>
      </c>
    </row>
    <row r="29" spans="1:28" ht="31.5">
      <c r="A29" s="736">
        <v>12</v>
      </c>
      <c r="B29" s="546">
        <v>7000014602</v>
      </c>
      <c r="C29" s="546">
        <v>340</v>
      </c>
      <c r="D29" s="546" t="s">
        <v>541</v>
      </c>
      <c r="E29" s="546">
        <v>1000001332</v>
      </c>
      <c r="F29" s="538" t="s">
        <v>565</v>
      </c>
      <c r="G29" s="546" t="s">
        <v>301</v>
      </c>
      <c r="H29" s="546">
        <v>2</v>
      </c>
      <c r="I29" s="547"/>
      <c r="J29" s="548" t="str">
        <f t="shared" si="0"/>
        <v>INCLUDED</v>
      </c>
    </row>
    <row r="30" spans="1:28" ht="31.5">
      <c r="A30" s="736">
        <v>13</v>
      </c>
      <c r="B30" s="546">
        <v>7000014602</v>
      </c>
      <c r="C30" s="546">
        <v>140</v>
      </c>
      <c r="D30" s="546" t="s">
        <v>542</v>
      </c>
      <c r="E30" s="546">
        <v>1000020262</v>
      </c>
      <c r="F30" s="538" t="s">
        <v>480</v>
      </c>
      <c r="G30" s="546" t="s">
        <v>301</v>
      </c>
      <c r="H30" s="546">
        <v>1</v>
      </c>
      <c r="I30" s="547"/>
      <c r="J30" s="548" t="str">
        <f t="shared" si="0"/>
        <v>INCLUDED</v>
      </c>
    </row>
    <row r="31" spans="1:28" ht="31.5">
      <c r="A31" s="736">
        <v>14</v>
      </c>
      <c r="B31" s="546">
        <v>7000014602</v>
      </c>
      <c r="C31" s="546">
        <v>150</v>
      </c>
      <c r="D31" s="546" t="s">
        <v>542</v>
      </c>
      <c r="E31" s="546">
        <v>1000038325</v>
      </c>
      <c r="F31" s="538" t="s">
        <v>517</v>
      </c>
      <c r="G31" s="546" t="s">
        <v>301</v>
      </c>
      <c r="H31" s="546">
        <v>6</v>
      </c>
      <c r="I31" s="547"/>
      <c r="J31" s="548" t="str">
        <f t="shared" si="0"/>
        <v>INCLUDED</v>
      </c>
    </row>
    <row r="32" spans="1:28">
      <c r="A32" s="736">
        <v>15</v>
      </c>
      <c r="B32" s="546">
        <v>7000014602</v>
      </c>
      <c r="C32" s="546">
        <v>160</v>
      </c>
      <c r="D32" s="546" t="s">
        <v>542</v>
      </c>
      <c r="E32" s="546">
        <v>1000045856</v>
      </c>
      <c r="F32" s="538" t="s">
        <v>566</v>
      </c>
      <c r="G32" s="546" t="s">
        <v>301</v>
      </c>
      <c r="H32" s="546">
        <v>6</v>
      </c>
      <c r="I32" s="547"/>
      <c r="J32" s="548" t="str">
        <f t="shared" si="0"/>
        <v>INCLUDED</v>
      </c>
    </row>
    <row r="33" spans="1:10" ht="31.5">
      <c r="A33" s="736">
        <v>16</v>
      </c>
      <c r="B33" s="546">
        <v>7000014602</v>
      </c>
      <c r="C33" s="546">
        <v>170</v>
      </c>
      <c r="D33" s="546" t="s">
        <v>542</v>
      </c>
      <c r="E33" s="546">
        <v>1000038385</v>
      </c>
      <c r="F33" s="538" t="s">
        <v>524</v>
      </c>
      <c r="G33" s="546" t="s">
        <v>301</v>
      </c>
      <c r="H33" s="546">
        <v>12</v>
      </c>
      <c r="I33" s="547"/>
      <c r="J33" s="548" t="str">
        <f t="shared" si="0"/>
        <v>INCLUDED</v>
      </c>
    </row>
    <row r="34" spans="1:10" ht="31.5">
      <c r="A34" s="736">
        <v>17</v>
      </c>
      <c r="B34" s="546">
        <v>7000014602</v>
      </c>
      <c r="C34" s="546">
        <v>190</v>
      </c>
      <c r="D34" s="546" t="s">
        <v>542</v>
      </c>
      <c r="E34" s="546">
        <v>1000004795</v>
      </c>
      <c r="F34" s="538" t="s">
        <v>567</v>
      </c>
      <c r="G34" s="546" t="s">
        <v>301</v>
      </c>
      <c r="H34" s="546">
        <v>2</v>
      </c>
      <c r="I34" s="547"/>
      <c r="J34" s="548" t="str">
        <f t="shared" si="0"/>
        <v>INCLUDED</v>
      </c>
    </row>
    <row r="35" spans="1:10" ht="31.5">
      <c r="A35" s="736">
        <v>18</v>
      </c>
      <c r="B35" s="546">
        <v>7000014602</v>
      </c>
      <c r="C35" s="546">
        <v>200</v>
      </c>
      <c r="D35" s="546" t="s">
        <v>542</v>
      </c>
      <c r="E35" s="546">
        <v>1000004952</v>
      </c>
      <c r="F35" s="538" t="s">
        <v>568</v>
      </c>
      <c r="G35" s="546" t="s">
        <v>301</v>
      </c>
      <c r="H35" s="546">
        <v>2</v>
      </c>
      <c r="I35" s="547"/>
      <c r="J35" s="548" t="str">
        <f t="shared" si="0"/>
        <v>INCLUDED</v>
      </c>
    </row>
    <row r="36" spans="1:10">
      <c r="A36" s="736">
        <v>19</v>
      </c>
      <c r="B36" s="546">
        <v>7000014602</v>
      </c>
      <c r="C36" s="546">
        <v>210</v>
      </c>
      <c r="D36" s="546" t="s">
        <v>542</v>
      </c>
      <c r="E36" s="546">
        <v>1000001894</v>
      </c>
      <c r="F36" s="538" t="s">
        <v>521</v>
      </c>
      <c r="G36" s="546" t="s">
        <v>301</v>
      </c>
      <c r="H36" s="546">
        <v>2</v>
      </c>
      <c r="I36" s="547"/>
      <c r="J36" s="548" t="str">
        <f t="shared" si="0"/>
        <v>INCLUDED</v>
      </c>
    </row>
    <row r="37" spans="1:10">
      <c r="A37" s="736">
        <v>20</v>
      </c>
      <c r="B37" s="546">
        <v>7000014602</v>
      </c>
      <c r="C37" s="546">
        <v>220</v>
      </c>
      <c r="D37" s="546" t="s">
        <v>542</v>
      </c>
      <c r="E37" s="546">
        <v>1000049218</v>
      </c>
      <c r="F37" s="538" t="s">
        <v>569</v>
      </c>
      <c r="G37" s="546" t="s">
        <v>301</v>
      </c>
      <c r="H37" s="546">
        <v>4</v>
      </c>
      <c r="I37" s="547"/>
      <c r="J37" s="548" t="str">
        <f t="shared" si="0"/>
        <v>INCLUDED</v>
      </c>
    </row>
    <row r="38" spans="1:10" ht="31.5">
      <c r="A38" s="736">
        <v>21</v>
      </c>
      <c r="B38" s="546">
        <v>7000014602</v>
      </c>
      <c r="C38" s="546">
        <v>230</v>
      </c>
      <c r="D38" s="546" t="s">
        <v>542</v>
      </c>
      <c r="E38" s="546">
        <v>1000049317</v>
      </c>
      <c r="F38" s="538" t="s">
        <v>570</v>
      </c>
      <c r="G38" s="546" t="s">
        <v>301</v>
      </c>
      <c r="H38" s="546">
        <v>4</v>
      </c>
      <c r="I38" s="547"/>
      <c r="J38" s="548" t="str">
        <f t="shared" si="0"/>
        <v>INCLUDED</v>
      </c>
    </row>
    <row r="39" spans="1:10" ht="31.5">
      <c r="A39" s="736">
        <v>22</v>
      </c>
      <c r="B39" s="546">
        <v>7000014602</v>
      </c>
      <c r="C39" s="546">
        <v>240</v>
      </c>
      <c r="D39" s="546" t="s">
        <v>542</v>
      </c>
      <c r="E39" s="546">
        <v>1000038397</v>
      </c>
      <c r="F39" s="538" t="s">
        <v>571</v>
      </c>
      <c r="G39" s="546" t="s">
        <v>301</v>
      </c>
      <c r="H39" s="546">
        <v>12</v>
      </c>
      <c r="I39" s="547"/>
      <c r="J39" s="548" t="str">
        <f t="shared" si="0"/>
        <v>INCLUDED</v>
      </c>
    </row>
    <row r="40" spans="1:10" ht="31.5">
      <c r="A40" s="736">
        <v>23</v>
      </c>
      <c r="B40" s="546">
        <v>7000014602</v>
      </c>
      <c r="C40" s="546">
        <v>250</v>
      </c>
      <c r="D40" s="546" t="s">
        <v>542</v>
      </c>
      <c r="E40" s="546">
        <v>1000038389</v>
      </c>
      <c r="F40" s="538" t="s">
        <v>572</v>
      </c>
      <c r="G40" s="546" t="s">
        <v>301</v>
      </c>
      <c r="H40" s="546">
        <v>12</v>
      </c>
      <c r="I40" s="547"/>
      <c r="J40" s="548" t="str">
        <f t="shared" si="0"/>
        <v>INCLUDED</v>
      </c>
    </row>
    <row r="41" spans="1:10">
      <c r="A41" s="736">
        <v>24</v>
      </c>
      <c r="B41" s="546">
        <v>7000014602</v>
      </c>
      <c r="C41" s="546">
        <v>300</v>
      </c>
      <c r="D41" s="546" t="s">
        <v>543</v>
      </c>
      <c r="E41" s="546">
        <v>1000032055</v>
      </c>
      <c r="F41" s="538" t="s">
        <v>525</v>
      </c>
      <c r="G41" s="546" t="s">
        <v>303</v>
      </c>
      <c r="H41" s="546">
        <v>1</v>
      </c>
      <c r="I41" s="547"/>
      <c r="J41" s="548" t="str">
        <f t="shared" si="0"/>
        <v>INCLUDED</v>
      </c>
    </row>
    <row r="42" spans="1:10" ht="47.25">
      <c r="A42" s="736">
        <v>25</v>
      </c>
      <c r="B42" s="546">
        <v>7000014602</v>
      </c>
      <c r="C42" s="546">
        <v>310</v>
      </c>
      <c r="D42" s="546" t="s">
        <v>544</v>
      </c>
      <c r="E42" s="546">
        <v>1000011245</v>
      </c>
      <c r="F42" s="538" t="s">
        <v>573</v>
      </c>
      <c r="G42" s="546" t="s">
        <v>302</v>
      </c>
      <c r="H42" s="546">
        <v>2</v>
      </c>
      <c r="I42" s="547"/>
      <c r="J42" s="548" t="str">
        <f t="shared" si="0"/>
        <v>INCLUDED</v>
      </c>
    </row>
    <row r="43" spans="1:10" ht="126">
      <c r="A43" s="736">
        <v>26</v>
      </c>
      <c r="B43" s="546">
        <v>7000014602</v>
      </c>
      <c r="C43" s="546">
        <v>1120</v>
      </c>
      <c r="D43" s="546" t="s">
        <v>544</v>
      </c>
      <c r="E43" s="546">
        <v>1000057802</v>
      </c>
      <c r="F43" s="538" t="s">
        <v>574</v>
      </c>
      <c r="G43" s="546" t="s">
        <v>302</v>
      </c>
      <c r="H43" s="546">
        <v>2</v>
      </c>
      <c r="I43" s="547"/>
      <c r="J43" s="548" t="str">
        <f t="shared" si="0"/>
        <v>INCLUDED</v>
      </c>
    </row>
    <row r="44" spans="1:10" ht="31.5">
      <c r="A44" s="736">
        <v>27</v>
      </c>
      <c r="B44" s="546">
        <v>7000016280</v>
      </c>
      <c r="C44" s="546">
        <v>50</v>
      </c>
      <c r="D44" s="546" t="s">
        <v>545</v>
      </c>
      <c r="E44" s="546">
        <v>1000012024</v>
      </c>
      <c r="F44" s="538" t="s">
        <v>575</v>
      </c>
      <c r="G44" s="546" t="s">
        <v>301</v>
      </c>
      <c r="H44" s="546">
        <v>5</v>
      </c>
      <c r="I44" s="547"/>
      <c r="J44" s="548" t="str">
        <f t="shared" si="0"/>
        <v>INCLUDED</v>
      </c>
    </row>
    <row r="45" spans="1:10">
      <c r="A45" s="736">
        <v>28</v>
      </c>
      <c r="B45" s="546">
        <v>7000016280</v>
      </c>
      <c r="C45" s="546">
        <v>60</v>
      </c>
      <c r="D45" s="546" t="s">
        <v>545</v>
      </c>
      <c r="E45" s="546">
        <v>1000012022</v>
      </c>
      <c r="F45" s="538" t="s">
        <v>516</v>
      </c>
      <c r="G45" s="546" t="s">
        <v>301</v>
      </c>
      <c r="H45" s="546">
        <v>5</v>
      </c>
      <c r="I45" s="547"/>
      <c r="J45" s="548" t="str">
        <f t="shared" si="0"/>
        <v>INCLUDED</v>
      </c>
    </row>
    <row r="46" spans="1:10" ht="31.5">
      <c r="A46" s="736">
        <v>29</v>
      </c>
      <c r="B46" s="546">
        <v>7000016280</v>
      </c>
      <c r="C46" s="546">
        <v>80</v>
      </c>
      <c r="D46" s="546" t="s">
        <v>545</v>
      </c>
      <c r="E46" s="546">
        <v>1000032425</v>
      </c>
      <c r="F46" s="538" t="s">
        <v>576</v>
      </c>
      <c r="G46" s="546" t="s">
        <v>302</v>
      </c>
      <c r="H46" s="546">
        <v>1</v>
      </c>
      <c r="I46" s="547"/>
      <c r="J46" s="548" t="str">
        <f t="shared" si="0"/>
        <v>INCLUDED</v>
      </c>
    </row>
    <row r="47" spans="1:10" ht="31.5">
      <c r="A47" s="736">
        <v>30</v>
      </c>
      <c r="B47" s="546">
        <v>7000014602</v>
      </c>
      <c r="C47" s="546">
        <v>1290</v>
      </c>
      <c r="D47" s="546" t="s">
        <v>545</v>
      </c>
      <c r="E47" s="546">
        <v>1000012073</v>
      </c>
      <c r="F47" s="538" t="s">
        <v>577</v>
      </c>
      <c r="G47" s="546" t="s">
        <v>301</v>
      </c>
      <c r="H47" s="546">
        <v>3</v>
      </c>
      <c r="I47" s="547"/>
      <c r="J47" s="548" t="str">
        <f t="shared" si="0"/>
        <v>INCLUDED</v>
      </c>
    </row>
    <row r="48" spans="1:10" ht="31.5">
      <c r="A48" s="736">
        <v>31</v>
      </c>
      <c r="B48" s="546">
        <v>7000016280</v>
      </c>
      <c r="C48" s="546">
        <v>30</v>
      </c>
      <c r="D48" s="546" t="s">
        <v>546</v>
      </c>
      <c r="E48" s="546">
        <v>1000029287</v>
      </c>
      <c r="F48" s="538" t="s">
        <v>518</v>
      </c>
      <c r="G48" s="546" t="s">
        <v>481</v>
      </c>
      <c r="H48" s="546">
        <v>1</v>
      </c>
      <c r="I48" s="547"/>
      <c r="J48" s="548" t="str">
        <f t="shared" si="0"/>
        <v>INCLUDED</v>
      </c>
    </row>
    <row r="49" spans="1:10" ht="31.5">
      <c r="A49" s="736">
        <v>32</v>
      </c>
      <c r="B49" s="546">
        <v>7000016280</v>
      </c>
      <c r="C49" s="546">
        <v>70</v>
      </c>
      <c r="D49" s="546" t="s">
        <v>546</v>
      </c>
      <c r="E49" s="546">
        <v>1000022397</v>
      </c>
      <c r="F49" s="538" t="s">
        <v>578</v>
      </c>
      <c r="G49" s="546" t="s">
        <v>302</v>
      </c>
      <c r="H49" s="546">
        <v>1</v>
      </c>
      <c r="I49" s="547"/>
      <c r="J49" s="548" t="str">
        <f t="shared" si="0"/>
        <v>INCLUDED</v>
      </c>
    </row>
    <row r="50" spans="1:10" ht="31.5">
      <c r="A50" s="736">
        <v>33</v>
      </c>
      <c r="B50" s="546">
        <v>7000016280</v>
      </c>
      <c r="C50" s="546">
        <v>100</v>
      </c>
      <c r="D50" s="546" t="s">
        <v>547</v>
      </c>
      <c r="E50" s="546">
        <v>1000000443</v>
      </c>
      <c r="F50" s="538" t="s">
        <v>482</v>
      </c>
      <c r="G50" s="546" t="s">
        <v>481</v>
      </c>
      <c r="H50" s="546">
        <v>1</v>
      </c>
      <c r="I50" s="547"/>
      <c r="J50" s="548" t="str">
        <f t="shared" si="0"/>
        <v>INCLUDED</v>
      </c>
    </row>
    <row r="51" spans="1:10" ht="31.5">
      <c r="A51" s="736">
        <v>34</v>
      </c>
      <c r="B51" s="546">
        <v>7000016280</v>
      </c>
      <c r="C51" s="546">
        <v>110</v>
      </c>
      <c r="D51" s="546" t="s">
        <v>547</v>
      </c>
      <c r="E51" s="546">
        <v>1000000444</v>
      </c>
      <c r="F51" s="538" t="s">
        <v>529</v>
      </c>
      <c r="G51" s="546" t="s">
        <v>481</v>
      </c>
      <c r="H51" s="546">
        <v>1</v>
      </c>
      <c r="I51" s="547"/>
      <c r="J51" s="548" t="str">
        <f t="shared" si="0"/>
        <v>INCLUDED</v>
      </c>
    </row>
    <row r="52" spans="1:10" ht="31.5">
      <c r="A52" s="736">
        <v>35</v>
      </c>
      <c r="B52" s="546">
        <v>7000016280</v>
      </c>
      <c r="C52" s="546">
        <v>120</v>
      </c>
      <c r="D52" s="546" t="s">
        <v>547</v>
      </c>
      <c r="E52" s="546">
        <v>1000000442</v>
      </c>
      <c r="F52" s="538" t="s">
        <v>483</v>
      </c>
      <c r="G52" s="546" t="s">
        <v>481</v>
      </c>
      <c r="H52" s="546">
        <v>1</v>
      </c>
      <c r="I52" s="547"/>
      <c r="J52" s="548" t="str">
        <f t="shared" si="0"/>
        <v>INCLUDED</v>
      </c>
    </row>
    <row r="53" spans="1:10" ht="31.5">
      <c r="A53" s="736">
        <v>36</v>
      </c>
      <c r="B53" s="546">
        <v>7000016280</v>
      </c>
      <c r="C53" s="546">
        <v>130</v>
      </c>
      <c r="D53" s="546" t="s">
        <v>547</v>
      </c>
      <c r="E53" s="546">
        <v>1000032049</v>
      </c>
      <c r="F53" s="538" t="s">
        <v>579</v>
      </c>
      <c r="G53" s="546" t="s">
        <v>303</v>
      </c>
      <c r="H53" s="546">
        <v>1</v>
      </c>
      <c r="I53" s="547"/>
      <c r="J53" s="548" t="str">
        <f t="shared" si="0"/>
        <v>INCLUDED</v>
      </c>
    </row>
    <row r="54" spans="1:10" ht="31.5">
      <c r="A54" s="736">
        <v>37</v>
      </c>
      <c r="B54" s="546">
        <v>7000014602</v>
      </c>
      <c r="C54" s="546">
        <v>420</v>
      </c>
      <c r="D54" s="546" t="s">
        <v>551</v>
      </c>
      <c r="E54" s="546">
        <v>1000028576</v>
      </c>
      <c r="F54" s="538" t="s">
        <v>580</v>
      </c>
      <c r="G54" s="546" t="s">
        <v>522</v>
      </c>
      <c r="H54" s="546">
        <v>1</v>
      </c>
      <c r="I54" s="547"/>
      <c r="J54" s="548" t="str">
        <f t="shared" si="0"/>
        <v>INCLUDED</v>
      </c>
    </row>
    <row r="55" spans="1:10" ht="31.5">
      <c r="A55" s="736">
        <v>38</v>
      </c>
      <c r="B55" s="546">
        <v>7000014602</v>
      </c>
      <c r="C55" s="546">
        <v>430</v>
      </c>
      <c r="D55" s="546" t="s">
        <v>551</v>
      </c>
      <c r="E55" s="546">
        <v>1000025930</v>
      </c>
      <c r="F55" s="538" t="s">
        <v>487</v>
      </c>
      <c r="G55" s="546" t="s">
        <v>302</v>
      </c>
      <c r="H55" s="546">
        <v>1</v>
      </c>
      <c r="I55" s="547"/>
      <c r="J55" s="548" t="str">
        <f t="shared" si="0"/>
        <v>INCLUDED</v>
      </c>
    </row>
    <row r="56" spans="1:10" ht="31.5">
      <c r="A56" s="736">
        <v>39</v>
      </c>
      <c r="B56" s="546">
        <v>7000014602</v>
      </c>
      <c r="C56" s="546">
        <v>400</v>
      </c>
      <c r="D56" s="546" t="s">
        <v>551</v>
      </c>
      <c r="E56" s="546">
        <v>1000019927</v>
      </c>
      <c r="F56" s="538" t="s">
        <v>488</v>
      </c>
      <c r="G56" s="546" t="s">
        <v>481</v>
      </c>
      <c r="H56" s="546">
        <v>1</v>
      </c>
      <c r="I56" s="547"/>
      <c r="J56" s="548" t="str">
        <f t="shared" si="0"/>
        <v>INCLUDED</v>
      </c>
    </row>
    <row r="57" spans="1:10" ht="31.5">
      <c r="A57" s="736">
        <v>40</v>
      </c>
      <c r="B57" s="546">
        <v>7000014602</v>
      </c>
      <c r="C57" s="546">
        <v>410</v>
      </c>
      <c r="D57" s="546" t="s">
        <v>551</v>
      </c>
      <c r="E57" s="546">
        <v>1000032670</v>
      </c>
      <c r="F57" s="538" t="s">
        <v>581</v>
      </c>
      <c r="G57" s="546" t="s">
        <v>481</v>
      </c>
      <c r="H57" s="546">
        <v>1</v>
      </c>
      <c r="I57" s="547"/>
      <c r="J57" s="548" t="str">
        <f t="shared" si="0"/>
        <v>INCLUDED</v>
      </c>
    </row>
    <row r="58" spans="1:10" ht="31.5">
      <c r="A58" s="736">
        <v>41</v>
      </c>
      <c r="B58" s="546">
        <v>7000014602</v>
      </c>
      <c r="C58" s="546">
        <v>2170</v>
      </c>
      <c r="D58" s="546" t="s">
        <v>551</v>
      </c>
      <c r="E58" s="546">
        <v>1000019912</v>
      </c>
      <c r="F58" s="538" t="s">
        <v>519</v>
      </c>
      <c r="G58" s="546" t="s">
        <v>481</v>
      </c>
      <c r="H58" s="546">
        <v>1</v>
      </c>
      <c r="I58" s="547"/>
      <c r="J58" s="548" t="str">
        <f t="shared" si="0"/>
        <v>INCLUDED</v>
      </c>
    </row>
    <row r="59" spans="1:10" ht="78.75">
      <c r="A59" s="736">
        <v>42</v>
      </c>
      <c r="B59" s="546">
        <v>7000014602</v>
      </c>
      <c r="C59" s="546">
        <v>590</v>
      </c>
      <c r="D59" s="546" t="s">
        <v>548</v>
      </c>
      <c r="E59" s="546">
        <v>1000015954</v>
      </c>
      <c r="F59" s="538" t="s">
        <v>526</v>
      </c>
      <c r="G59" s="546" t="s">
        <v>300</v>
      </c>
      <c r="H59" s="546">
        <v>26</v>
      </c>
      <c r="I59" s="547"/>
      <c r="J59" s="548" t="str">
        <f t="shared" si="0"/>
        <v>INCLUDED</v>
      </c>
    </row>
    <row r="60" spans="1:10" ht="63">
      <c r="A60" s="736">
        <v>43</v>
      </c>
      <c r="B60" s="546">
        <v>7000014602</v>
      </c>
      <c r="C60" s="546">
        <v>600</v>
      </c>
      <c r="D60" s="546" t="s">
        <v>548</v>
      </c>
      <c r="E60" s="546">
        <v>1000011713</v>
      </c>
      <c r="F60" s="538" t="s">
        <v>489</v>
      </c>
      <c r="G60" s="546" t="s">
        <v>300</v>
      </c>
      <c r="H60" s="546">
        <v>1</v>
      </c>
      <c r="I60" s="547"/>
      <c r="J60" s="548" t="str">
        <f t="shared" si="0"/>
        <v>INCLUDED</v>
      </c>
    </row>
    <row r="61" spans="1:10" ht="47.25">
      <c r="A61" s="736">
        <v>44</v>
      </c>
      <c r="B61" s="546">
        <v>7000014602</v>
      </c>
      <c r="C61" s="546">
        <v>610</v>
      </c>
      <c r="D61" s="546" t="s">
        <v>548</v>
      </c>
      <c r="E61" s="546">
        <v>1000012373</v>
      </c>
      <c r="F61" s="538" t="s">
        <v>490</v>
      </c>
      <c r="G61" s="546" t="s">
        <v>300</v>
      </c>
      <c r="H61" s="546">
        <v>3</v>
      </c>
      <c r="I61" s="547"/>
      <c r="J61" s="548" t="str">
        <f t="shared" si="0"/>
        <v>INCLUDED</v>
      </c>
    </row>
    <row r="62" spans="1:10" ht="47.25">
      <c r="A62" s="736">
        <v>45</v>
      </c>
      <c r="B62" s="546">
        <v>7000014602</v>
      </c>
      <c r="C62" s="546">
        <v>620</v>
      </c>
      <c r="D62" s="546" t="s">
        <v>548</v>
      </c>
      <c r="E62" s="546">
        <v>1000015952</v>
      </c>
      <c r="F62" s="538" t="s">
        <v>582</v>
      </c>
      <c r="G62" s="546" t="s">
        <v>300</v>
      </c>
      <c r="H62" s="546">
        <v>7</v>
      </c>
      <c r="I62" s="547"/>
      <c r="J62" s="548" t="str">
        <f t="shared" si="0"/>
        <v>INCLUDED</v>
      </c>
    </row>
    <row r="63" spans="1:10" ht="31.5">
      <c r="A63" s="736">
        <v>46</v>
      </c>
      <c r="B63" s="546">
        <v>7000014602</v>
      </c>
      <c r="C63" s="546">
        <v>1690</v>
      </c>
      <c r="D63" s="546" t="s">
        <v>552</v>
      </c>
      <c r="E63" s="546">
        <v>1000058300</v>
      </c>
      <c r="F63" s="538" t="s">
        <v>583</v>
      </c>
      <c r="G63" s="546" t="s">
        <v>301</v>
      </c>
      <c r="H63" s="546">
        <v>1</v>
      </c>
      <c r="I63" s="547"/>
      <c r="J63" s="548" t="str">
        <f t="shared" si="0"/>
        <v>INCLUDED</v>
      </c>
    </row>
    <row r="64" spans="1:10" ht="47.25">
      <c r="A64" s="736">
        <v>47</v>
      </c>
      <c r="B64" s="546">
        <v>7000014602</v>
      </c>
      <c r="C64" s="546">
        <v>1700</v>
      </c>
      <c r="D64" s="546" t="s">
        <v>552</v>
      </c>
      <c r="E64" s="546">
        <v>1000049816</v>
      </c>
      <c r="F64" s="538" t="s">
        <v>584</v>
      </c>
      <c r="G64" s="546" t="s">
        <v>302</v>
      </c>
      <c r="H64" s="546">
        <v>2</v>
      </c>
      <c r="I64" s="547"/>
      <c r="J64" s="548" t="str">
        <f t="shared" si="0"/>
        <v>INCLUDED</v>
      </c>
    </row>
    <row r="65" spans="1:10" ht="47.25">
      <c r="A65" s="736">
        <v>48</v>
      </c>
      <c r="B65" s="546">
        <v>7000014602</v>
      </c>
      <c r="C65" s="546">
        <v>1710</v>
      </c>
      <c r="D65" s="546" t="s">
        <v>552</v>
      </c>
      <c r="E65" s="546">
        <v>1000049752</v>
      </c>
      <c r="F65" s="538" t="s">
        <v>585</v>
      </c>
      <c r="G65" s="546" t="s">
        <v>302</v>
      </c>
      <c r="H65" s="546">
        <v>1</v>
      </c>
      <c r="I65" s="547"/>
      <c r="J65" s="548" t="str">
        <f t="shared" si="0"/>
        <v>INCLUDED</v>
      </c>
    </row>
    <row r="66" spans="1:10" ht="47.25">
      <c r="A66" s="736">
        <v>49</v>
      </c>
      <c r="B66" s="546">
        <v>7000014602</v>
      </c>
      <c r="C66" s="546">
        <v>1720</v>
      </c>
      <c r="D66" s="546" t="s">
        <v>552</v>
      </c>
      <c r="E66" s="546">
        <v>1000049761</v>
      </c>
      <c r="F66" s="538" t="s">
        <v>586</v>
      </c>
      <c r="G66" s="546" t="s">
        <v>302</v>
      </c>
      <c r="H66" s="546">
        <v>2</v>
      </c>
      <c r="I66" s="547"/>
      <c r="J66" s="548" t="str">
        <f t="shared" si="0"/>
        <v>INCLUDED</v>
      </c>
    </row>
    <row r="67" spans="1:10" ht="31.5">
      <c r="A67" s="736">
        <v>50</v>
      </c>
      <c r="B67" s="546">
        <v>7000014602</v>
      </c>
      <c r="C67" s="546">
        <v>1730</v>
      </c>
      <c r="D67" s="546" t="s">
        <v>552</v>
      </c>
      <c r="E67" s="546">
        <v>1000058298</v>
      </c>
      <c r="F67" s="538" t="s">
        <v>587</v>
      </c>
      <c r="G67" s="546" t="s">
        <v>302</v>
      </c>
      <c r="H67" s="546">
        <v>1</v>
      </c>
      <c r="I67" s="547"/>
      <c r="J67" s="548" t="str">
        <f t="shared" si="0"/>
        <v>INCLUDED</v>
      </c>
    </row>
    <row r="68" spans="1:10" ht="31.5">
      <c r="A68" s="736">
        <v>51</v>
      </c>
      <c r="B68" s="546">
        <v>7000014602</v>
      </c>
      <c r="C68" s="546">
        <v>1740</v>
      </c>
      <c r="D68" s="546" t="s">
        <v>552</v>
      </c>
      <c r="E68" s="546">
        <v>1000049749</v>
      </c>
      <c r="F68" s="538" t="s">
        <v>588</v>
      </c>
      <c r="G68" s="546" t="s">
        <v>302</v>
      </c>
      <c r="H68" s="546">
        <v>2</v>
      </c>
      <c r="I68" s="547"/>
      <c r="J68" s="548" t="str">
        <f t="shared" si="0"/>
        <v>INCLUDED</v>
      </c>
    </row>
    <row r="69" spans="1:10" ht="31.5">
      <c r="A69" s="736">
        <v>52</v>
      </c>
      <c r="B69" s="546">
        <v>7000014602</v>
      </c>
      <c r="C69" s="546">
        <v>1750</v>
      </c>
      <c r="D69" s="546" t="s">
        <v>552</v>
      </c>
      <c r="E69" s="546">
        <v>1000058299</v>
      </c>
      <c r="F69" s="538" t="s">
        <v>589</v>
      </c>
      <c r="G69" s="546" t="s">
        <v>522</v>
      </c>
      <c r="H69" s="546">
        <v>1</v>
      </c>
      <c r="I69" s="547"/>
      <c r="J69" s="548" t="str">
        <f t="shared" si="0"/>
        <v>INCLUDED</v>
      </c>
    </row>
    <row r="70" spans="1:10" ht="78.75">
      <c r="A70" s="736">
        <v>53</v>
      </c>
      <c r="B70" s="546">
        <v>7000014602</v>
      </c>
      <c r="C70" s="546">
        <v>1760</v>
      </c>
      <c r="D70" s="546" t="s">
        <v>552</v>
      </c>
      <c r="E70" s="546">
        <v>1000049782</v>
      </c>
      <c r="F70" s="538" t="s">
        <v>590</v>
      </c>
      <c r="G70" s="546" t="s">
        <v>302</v>
      </c>
      <c r="H70" s="546">
        <v>2</v>
      </c>
      <c r="I70" s="547"/>
      <c r="J70" s="548" t="str">
        <f t="shared" si="0"/>
        <v>INCLUDED</v>
      </c>
    </row>
    <row r="71" spans="1:10" ht="31.5">
      <c r="A71" s="736">
        <v>54</v>
      </c>
      <c r="B71" s="546">
        <v>7000014602</v>
      </c>
      <c r="C71" s="546">
        <v>1770</v>
      </c>
      <c r="D71" s="546" t="s">
        <v>552</v>
      </c>
      <c r="E71" s="546">
        <v>1000049504</v>
      </c>
      <c r="F71" s="538" t="s">
        <v>591</v>
      </c>
      <c r="G71" s="546" t="s">
        <v>301</v>
      </c>
      <c r="H71" s="546">
        <v>3</v>
      </c>
      <c r="I71" s="547"/>
      <c r="J71" s="548" t="str">
        <f t="shared" si="0"/>
        <v>INCLUDED</v>
      </c>
    </row>
    <row r="72" spans="1:10" ht="63">
      <c r="A72" s="736">
        <v>55</v>
      </c>
      <c r="B72" s="546">
        <v>7000014602</v>
      </c>
      <c r="C72" s="546">
        <v>1780</v>
      </c>
      <c r="D72" s="546" t="s">
        <v>552</v>
      </c>
      <c r="E72" s="546">
        <v>1000058302</v>
      </c>
      <c r="F72" s="538" t="s">
        <v>592</v>
      </c>
      <c r="G72" s="546" t="s">
        <v>301</v>
      </c>
      <c r="H72" s="546">
        <v>3</v>
      </c>
      <c r="I72" s="547"/>
      <c r="J72" s="548" t="str">
        <f t="shared" si="0"/>
        <v>INCLUDED</v>
      </c>
    </row>
    <row r="73" spans="1:10" ht="47.25">
      <c r="A73" s="736">
        <v>56</v>
      </c>
      <c r="B73" s="546">
        <v>7000014602</v>
      </c>
      <c r="C73" s="546">
        <v>1790</v>
      </c>
      <c r="D73" s="546" t="s">
        <v>552</v>
      </c>
      <c r="E73" s="546">
        <v>1000058297</v>
      </c>
      <c r="F73" s="538" t="s">
        <v>593</v>
      </c>
      <c r="G73" s="546" t="s">
        <v>301</v>
      </c>
      <c r="H73" s="546">
        <v>3</v>
      </c>
      <c r="I73" s="547"/>
      <c r="J73" s="548" t="str">
        <f t="shared" si="0"/>
        <v>INCLUDED</v>
      </c>
    </row>
    <row r="74" spans="1:10" ht="31.5">
      <c r="A74" s="736">
        <v>57</v>
      </c>
      <c r="B74" s="546">
        <v>7000014602</v>
      </c>
      <c r="C74" s="546">
        <v>1800</v>
      </c>
      <c r="D74" s="546" t="s">
        <v>552</v>
      </c>
      <c r="E74" s="546">
        <v>1000058301</v>
      </c>
      <c r="F74" s="538" t="s">
        <v>594</v>
      </c>
      <c r="G74" s="546" t="s">
        <v>301</v>
      </c>
      <c r="H74" s="546">
        <v>1</v>
      </c>
      <c r="I74" s="547"/>
      <c r="J74" s="548" t="str">
        <f t="shared" si="0"/>
        <v>INCLUDED</v>
      </c>
    </row>
    <row r="75" spans="1:10" ht="63">
      <c r="A75" s="736">
        <v>58</v>
      </c>
      <c r="B75" s="546">
        <v>7000014602</v>
      </c>
      <c r="C75" s="546">
        <v>1810</v>
      </c>
      <c r="D75" s="546" t="s">
        <v>552</v>
      </c>
      <c r="E75" s="546">
        <v>1000049497</v>
      </c>
      <c r="F75" s="538" t="s">
        <v>595</v>
      </c>
      <c r="G75" s="546" t="s">
        <v>302</v>
      </c>
      <c r="H75" s="546">
        <v>1</v>
      </c>
      <c r="I75" s="547"/>
      <c r="J75" s="548" t="str">
        <f t="shared" si="0"/>
        <v>INCLUDED</v>
      </c>
    </row>
    <row r="76" spans="1:10" ht="63">
      <c r="A76" s="736">
        <v>59</v>
      </c>
      <c r="B76" s="546">
        <v>7000014602</v>
      </c>
      <c r="C76" s="546">
        <v>1440</v>
      </c>
      <c r="D76" s="546" t="s">
        <v>553</v>
      </c>
      <c r="E76" s="546">
        <v>1000058284</v>
      </c>
      <c r="F76" s="538" t="s">
        <v>596</v>
      </c>
      <c r="G76" s="546" t="s">
        <v>302</v>
      </c>
      <c r="H76" s="546">
        <v>1</v>
      </c>
      <c r="I76" s="547"/>
      <c r="J76" s="548" t="str">
        <f t="shared" si="0"/>
        <v>INCLUDED</v>
      </c>
    </row>
    <row r="77" spans="1:10" ht="31.5">
      <c r="A77" s="736">
        <v>60</v>
      </c>
      <c r="B77" s="546">
        <v>7000014602</v>
      </c>
      <c r="C77" s="546">
        <v>1450</v>
      </c>
      <c r="D77" s="546" t="s">
        <v>553</v>
      </c>
      <c r="E77" s="546">
        <v>1000021871</v>
      </c>
      <c r="F77" s="538" t="s">
        <v>597</v>
      </c>
      <c r="G77" s="546" t="s">
        <v>302</v>
      </c>
      <c r="H77" s="546">
        <v>3</v>
      </c>
      <c r="I77" s="547"/>
      <c r="J77" s="548" t="str">
        <f t="shared" si="0"/>
        <v>INCLUDED</v>
      </c>
    </row>
    <row r="78" spans="1:10" ht="31.5">
      <c r="A78" s="736">
        <v>61</v>
      </c>
      <c r="B78" s="546">
        <v>7000014602</v>
      </c>
      <c r="C78" s="546">
        <v>1460</v>
      </c>
      <c r="D78" s="546" t="s">
        <v>553</v>
      </c>
      <c r="E78" s="546">
        <v>1000009185</v>
      </c>
      <c r="F78" s="538" t="s">
        <v>598</v>
      </c>
      <c r="G78" s="546" t="s">
        <v>302</v>
      </c>
      <c r="H78" s="546">
        <v>3</v>
      </c>
      <c r="I78" s="547"/>
      <c r="J78" s="548" t="str">
        <f t="shared" si="0"/>
        <v>INCLUDED</v>
      </c>
    </row>
    <row r="79" spans="1:10" ht="47.25">
      <c r="A79" s="736">
        <v>62</v>
      </c>
      <c r="B79" s="546">
        <v>7000014602</v>
      </c>
      <c r="C79" s="546">
        <v>1470</v>
      </c>
      <c r="D79" s="546" t="s">
        <v>553</v>
      </c>
      <c r="E79" s="546">
        <v>1000058292</v>
      </c>
      <c r="F79" s="538" t="s">
        <v>599</v>
      </c>
      <c r="G79" s="546" t="s">
        <v>302</v>
      </c>
      <c r="H79" s="546">
        <v>1</v>
      </c>
      <c r="I79" s="547"/>
      <c r="J79" s="548" t="str">
        <f t="shared" si="0"/>
        <v>INCLUDED</v>
      </c>
    </row>
    <row r="80" spans="1:10" ht="31.5">
      <c r="A80" s="736">
        <v>63</v>
      </c>
      <c r="B80" s="546">
        <v>7000014602</v>
      </c>
      <c r="C80" s="546">
        <v>1480</v>
      </c>
      <c r="D80" s="546" t="s">
        <v>553</v>
      </c>
      <c r="E80" s="546">
        <v>1000007066</v>
      </c>
      <c r="F80" s="538" t="s">
        <v>600</v>
      </c>
      <c r="G80" s="546" t="s">
        <v>302</v>
      </c>
      <c r="H80" s="546">
        <v>1</v>
      </c>
      <c r="I80" s="547"/>
      <c r="J80" s="548" t="str">
        <f t="shared" si="0"/>
        <v>INCLUDED</v>
      </c>
    </row>
    <row r="81" spans="1:10" ht="31.5">
      <c r="A81" s="736">
        <v>64</v>
      </c>
      <c r="B81" s="546">
        <v>7000014602</v>
      </c>
      <c r="C81" s="546">
        <v>1490</v>
      </c>
      <c r="D81" s="546" t="s">
        <v>553</v>
      </c>
      <c r="E81" s="546">
        <v>1000058291</v>
      </c>
      <c r="F81" s="538" t="s">
        <v>601</v>
      </c>
      <c r="G81" s="546" t="s">
        <v>301</v>
      </c>
      <c r="H81" s="546">
        <v>1</v>
      </c>
      <c r="I81" s="547"/>
      <c r="J81" s="548" t="str">
        <f t="shared" si="0"/>
        <v>INCLUDED</v>
      </c>
    </row>
    <row r="82" spans="1:10" ht="63">
      <c r="A82" s="736">
        <v>65</v>
      </c>
      <c r="B82" s="546">
        <v>7000014602</v>
      </c>
      <c r="C82" s="546">
        <v>1500</v>
      </c>
      <c r="D82" s="546" t="s">
        <v>553</v>
      </c>
      <c r="E82" s="546">
        <v>1000058288</v>
      </c>
      <c r="F82" s="538" t="s">
        <v>602</v>
      </c>
      <c r="G82" s="546" t="s">
        <v>302</v>
      </c>
      <c r="H82" s="546">
        <v>1</v>
      </c>
      <c r="I82" s="547"/>
      <c r="J82" s="548" t="str">
        <f t="shared" si="0"/>
        <v>INCLUDED</v>
      </c>
    </row>
    <row r="83" spans="1:10" ht="47.25">
      <c r="A83" s="736">
        <v>66</v>
      </c>
      <c r="B83" s="546">
        <v>7000014602</v>
      </c>
      <c r="C83" s="546">
        <v>1510</v>
      </c>
      <c r="D83" s="546" t="s">
        <v>553</v>
      </c>
      <c r="E83" s="546">
        <v>1000049758</v>
      </c>
      <c r="F83" s="538" t="s">
        <v>603</v>
      </c>
      <c r="G83" s="546" t="s">
        <v>302</v>
      </c>
      <c r="H83" s="546">
        <v>1</v>
      </c>
      <c r="I83" s="547"/>
      <c r="J83" s="548" t="str">
        <f t="shared" si="0"/>
        <v>INCLUDED</v>
      </c>
    </row>
    <row r="84" spans="1:10" ht="47.25">
      <c r="A84" s="736">
        <v>67</v>
      </c>
      <c r="B84" s="546">
        <v>7000014602</v>
      </c>
      <c r="C84" s="546">
        <v>1520</v>
      </c>
      <c r="D84" s="546" t="s">
        <v>553</v>
      </c>
      <c r="E84" s="546">
        <v>1000058272</v>
      </c>
      <c r="F84" s="538" t="s">
        <v>604</v>
      </c>
      <c r="G84" s="546" t="s">
        <v>302</v>
      </c>
      <c r="H84" s="546">
        <v>1</v>
      </c>
      <c r="I84" s="547"/>
      <c r="J84" s="548" t="str">
        <f t="shared" si="0"/>
        <v>INCLUDED</v>
      </c>
    </row>
    <row r="85" spans="1:10" ht="47.25">
      <c r="A85" s="736">
        <v>68</v>
      </c>
      <c r="B85" s="546">
        <v>7000014602</v>
      </c>
      <c r="C85" s="546">
        <v>1530</v>
      </c>
      <c r="D85" s="546" t="s">
        <v>553</v>
      </c>
      <c r="E85" s="546">
        <v>1000058290</v>
      </c>
      <c r="F85" s="538" t="s">
        <v>605</v>
      </c>
      <c r="G85" s="546" t="s">
        <v>302</v>
      </c>
      <c r="H85" s="546">
        <v>1</v>
      </c>
      <c r="I85" s="547"/>
      <c r="J85" s="548" t="str">
        <f t="shared" si="0"/>
        <v>INCLUDED</v>
      </c>
    </row>
    <row r="86" spans="1:10" ht="47.25">
      <c r="A86" s="736">
        <v>69</v>
      </c>
      <c r="B86" s="546">
        <v>7000014602</v>
      </c>
      <c r="C86" s="546">
        <v>1540</v>
      </c>
      <c r="D86" s="546" t="s">
        <v>553</v>
      </c>
      <c r="E86" s="546">
        <v>1000049834</v>
      </c>
      <c r="F86" s="538" t="s">
        <v>606</v>
      </c>
      <c r="G86" s="546" t="s">
        <v>302</v>
      </c>
      <c r="H86" s="546">
        <v>1</v>
      </c>
      <c r="I86" s="547"/>
      <c r="J86" s="548" t="str">
        <f t="shared" si="0"/>
        <v>INCLUDED</v>
      </c>
    </row>
    <row r="87" spans="1:10" ht="47.25">
      <c r="A87" s="736">
        <v>70</v>
      </c>
      <c r="B87" s="546">
        <v>7000014602</v>
      </c>
      <c r="C87" s="546">
        <v>1550</v>
      </c>
      <c r="D87" s="546" t="s">
        <v>553</v>
      </c>
      <c r="E87" s="546">
        <v>1000049794</v>
      </c>
      <c r="F87" s="538" t="s">
        <v>607</v>
      </c>
      <c r="G87" s="546" t="s">
        <v>302</v>
      </c>
      <c r="H87" s="546">
        <v>1</v>
      </c>
      <c r="I87" s="547"/>
      <c r="J87" s="548" t="str">
        <f t="shared" si="0"/>
        <v>INCLUDED</v>
      </c>
    </row>
    <row r="88" spans="1:10" ht="47.25">
      <c r="A88" s="736">
        <v>71</v>
      </c>
      <c r="B88" s="546">
        <v>7000014602</v>
      </c>
      <c r="C88" s="546">
        <v>1560</v>
      </c>
      <c r="D88" s="546" t="s">
        <v>553</v>
      </c>
      <c r="E88" s="546">
        <v>1000049807</v>
      </c>
      <c r="F88" s="538" t="s">
        <v>608</v>
      </c>
      <c r="G88" s="546" t="s">
        <v>302</v>
      </c>
      <c r="H88" s="546">
        <v>1</v>
      </c>
      <c r="I88" s="547"/>
      <c r="J88" s="548" t="str">
        <f t="shared" si="0"/>
        <v>INCLUDED</v>
      </c>
    </row>
    <row r="89" spans="1:10" ht="63">
      <c r="A89" s="736">
        <v>72</v>
      </c>
      <c r="B89" s="546">
        <v>7000014602</v>
      </c>
      <c r="C89" s="546">
        <v>1570</v>
      </c>
      <c r="D89" s="546" t="s">
        <v>553</v>
      </c>
      <c r="E89" s="546">
        <v>1000049804</v>
      </c>
      <c r="F89" s="538" t="s">
        <v>609</v>
      </c>
      <c r="G89" s="546" t="s">
        <v>302</v>
      </c>
      <c r="H89" s="546">
        <v>1</v>
      </c>
      <c r="I89" s="547"/>
      <c r="J89" s="548" t="str">
        <f t="shared" si="0"/>
        <v>INCLUDED</v>
      </c>
    </row>
    <row r="90" spans="1:10" ht="47.25">
      <c r="A90" s="736">
        <v>73</v>
      </c>
      <c r="B90" s="546">
        <v>7000014602</v>
      </c>
      <c r="C90" s="546">
        <v>1580</v>
      </c>
      <c r="D90" s="546" t="s">
        <v>553</v>
      </c>
      <c r="E90" s="546">
        <v>1000058289</v>
      </c>
      <c r="F90" s="538" t="s">
        <v>610</v>
      </c>
      <c r="G90" s="546" t="s">
        <v>302</v>
      </c>
      <c r="H90" s="546">
        <v>1</v>
      </c>
      <c r="I90" s="547"/>
      <c r="J90" s="548" t="str">
        <f t="shared" si="0"/>
        <v>INCLUDED</v>
      </c>
    </row>
    <row r="91" spans="1:10" ht="47.25">
      <c r="A91" s="736">
        <v>74</v>
      </c>
      <c r="B91" s="546">
        <v>7000014602</v>
      </c>
      <c r="C91" s="546">
        <v>1590</v>
      </c>
      <c r="D91" s="546" t="s">
        <v>553</v>
      </c>
      <c r="E91" s="546">
        <v>1000049798</v>
      </c>
      <c r="F91" s="538" t="s">
        <v>611</v>
      </c>
      <c r="G91" s="546" t="s">
        <v>302</v>
      </c>
      <c r="H91" s="546">
        <v>1</v>
      </c>
      <c r="I91" s="547"/>
      <c r="J91" s="548" t="str">
        <f t="shared" si="0"/>
        <v>INCLUDED</v>
      </c>
    </row>
    <row r="92" spans="1:10" ht="63">
      <c r="A92" s="736">
        <v>75</v>
      </c>
      <c r="B92" s="546">
        <v>7000014602</v>
      </c>
      <c r="C92" s="546">
        <v>1640</v>
      </c>
      <c r="D92" s="546" t="s">
        <v>553</v>
      </c>
      <c r="E92" s="546">
        <v>1000058293</v>
      </c>
      <c r="F92" s="538" t="s">
        <v>612</v>
      </c>
      <c r="G92" s="546" t="s">
        <v>302</v>
      </c>
      <c r="H92" s="546">
        <v>1</v>
      </c>
      <c r="I92" s="547"/>
      <c r="J92" s="548" t="str">
        <f t="shared" si="0"/>
        <v>INCLUDED</v>
      </c>
    </row>
    <row r="93" spans="1:10" ht="78.75">
      <c r="A93" s="736">
        <v>76</v>
      </c>
      <c r="B93" s="546">
        <v>7000014602</v>
      </c>
      <c r="C93" s="546">
        <v>1650</v>
      </c>
      <c r="D93" s="546" t="s">
        <v>553</v>
      </c>
      <c r="E93" s="546">
        <v>1000058287</v>
      </c>
      <c r="F93" s="538" t="s">
        <v>613</v>
      </c>
      <c r="G93" s="546" t="s">
        <v>302</v>
      </c>
      <c r="H93" s="546">
        <v>1</v>
      </c>
      <c r="I93" s="547"/>
      <c r="J93" s="548" t="str">
        <f t="shared" si="0"/>
        <v>INCLUDED</v>
      </c>
    </row>
    <row r="94" spans="1:10" ht="47.25">
      <c r="A94" s="736">
        <v>77</v>
      </c>
      <c r="B94" s="546">
        <v>7000014602</v>
      </c>
      <c r="C94" s="546">
        <v>1660</v>
      </c>
      <c r="D94" s="546" t="s">
        <v>553</v>
      </c>
      <c r="E94" s="546">
        <v>1000049797</v>
      </c>
      <c r="F94" s="538" t="s">
        <v>614</v>
      </c>
      <c r="G94" s="546" t="s">
        <v>302</v>
      </c>
      <c r="H94" s="546">
        <v>1</v>
      </c>
      <c r="I94" s="547"/>
      <c r="J94" s="548" t="str">
        <f t="shared" si="0"/>
        <v>INCLUDED</v>
      </c>
    </row>
    <row r="95" spans="1:10" ht="63">
      <c r="A95" s="736">
        <v>78</v>
      </c>
      <c r="B95" s="546">
        <v>7000014602</v>
      </c>
      <c r="C95" s="546">
        <v>1670</v>
      </c>
      <c r="D95" s="546" t="s">
        <v>553</v>
      </c>
      <c r="E95" s="546">
        <v>1000049801</v>
      </c>
      <c r="F95" s="538" t="s">
        <v>615</v>
      </c>
      <c r="G95" s="546" t="s">
        <v>302</v>
      </c>
      <c r="H95" s="546">
        <v>1</v>
      </c>
      <c r="I95" s="547"/>
      <c r="J95" s="548" t="str">
        <f t="shared" si="0"/>
        <v>INCLUDED</v>
      </c>
    </row>
    <row r="96" spans="1:10" ht="409.5">
      <c r="A96" s="736">
        <v>79</v>
      </c>
      <c r="B96" s="546">
        <v>7000014602</v>
      </c>
      <c r="C96" s="546">
        <v>1820</v>
      </c>
      <c r="D96" s="546" t="s">
        <v>554</v>
      </c>
      <c r="E96" s="546">
        <v>1000058371</v>
      </c>
      <c r="F96" s="538" t="s">
        <v>616</v>
      </c>
      <c r="G96" s="546" t="s">
        <v>301</v>
      </c>
      <c r="H96" s="546">
        <v>2</v>
      </c>
      <c r="I96" s="547"/>
      <c r="J96" s="548" t="str">
        <f t="shared" si="0"/>
        <v>INCLUDED</v>
      </c>
    </row>
    <row r="97" spans="1:28" ht="315">
      <c r="A97" s="736">
        <v>80</v>
      </c>
      <c r="B97" s="546">
        <v>7000014602</v>
      </c>
      <c r="C97" s="546">
        <v>1830</v>
      </c>
      <c r="D97" s="546" t="s">
        <v>554</v>
      </c>
      <c r="E97" s="546">
        <v>1000058282</v>
      </c>
      <c r="F97" s="538" t="s">
        <v>617</v>
      </c>
      <c r="G97" s="546" t="s">
        <v>301</v>
      </c>
      <c r="H97" s="546">
        <v>1</v>
      </c>
      <c r="I97" s="547"/>
      <c r="J97" s="548" t="str">
        <f t="shared" si="0"/>
        <v>INCLUDED</v>
      </c>
    </row>
    <row r="98" spans="1:28" ht="110.25">
      <c r="A98" s="736">
        <v>81</v>
      </c>
      <c r="B98" s="546">
        <v>7000014602</v>
      </c>
      <c r="C98" s="546">
        <v>1850</v>
      </c>
      <c r="D98" s="546" t="s">
        <v>554</v>
      </c>
      <c r="E98" s="546">
        <v>1000058273</v>
      </c>
      <c r="F98" s="538" t="s">
        <v>618</v>
      </c>
      <c r="G98" s="546" t="s">
        <v>302</v>
      </c>
      <c r="H98" s="546">
        <v>1</v>
      </c>
      <c r="I98" s="547"/>
      <c r="J98" s="548" t="str">
        <f t="shared" si="0"/>
        <v>INCLUDED</v>
      </c>
    </row>
    <row r="99" spans="1:28" ht="110.25">
      <c r="A99" s="736">
        <v>82</v>
      </c>
      <c r="B99" s="546">
        <v>7000014602</v>
      </c>
      <c r="C99" s="546">
        <v>1860</v>
      </c>
      <c r="D99" s="546" t="s">
        <v>554</v>
      </c>
      <c r="E99" s="546">
        <v>1000058280</v>
      </c>
      <c r="F99" s="538" t="s">
        <v>619</v>
      </c>
      <c r="G99" s="546" t="s">
        <v>302</v>
      </c>
      <c r="H99" s="546">
        <v>1</v>
      </c>
      <c r="I99" s="547"/>
      <c r="J99" s="548" t="str">
        <f t="shared" si="0"/>
        <v>INCLUDED</v>
      </c>
    </row>
    <row r="100" spans="1:28" ht="47.25">
      <c r="A100" s="736">
        <v>83</v>
      </c>
      <c r="B100" s="546">
        <v>7000014602</v>
      </c>
      <c r="C100" s="546">
        <v>1880</v>
      </c>
      <c r="D100" s="546" t="s">
        <v>554</v>
      </c>
      <c r="E100" s="546">
        <v>1000049773</v>
      </c>
      <c r="F100" s="538" t="s">
        <v>620</v>
      </c>
      <c r="G100" s="546" t="s">
        <v>302</v>
      </c>
      <c r="H100" s="546">
        <v>1</v>
      </c>
      <c r="I100" s="547"/>
      <c r="J100" s="548" t="str">
        <f t="shared" si="0"/>
        <v>INCLUDED</v>
      </c>
    </row>
    <row r="101" spans="1:28" ht="47.25">
      <c r="A101" s="736">
        <v>84</v>
      </c>
      <c r="B101" s="546">
        <v>7000014602</v>
      </c>
      <c r="C101" s="546">
        <v>1890</v>
      </c>
      <c r="D101" s="546" t="s">
        <v>554</v>
      </c>
      <c r="E101" s="546">
        <v>1000049775</v>
      </c>
      <c r="F101" s="538" t="s">
        <v>621</v>
      </c>
      <c r="G101" s="546" t="s">
        <v>302</v>
      </c>
      <c r="H101" s="546">
        <v>1</v>
      </c>
      <c r="I101" s="547"/>
      <c r="J101" s="548" t="str">
        <f t="shared" si="0"/>
        <v>INCLUDED</v>
      </c>
    </row>
    <row r="102" spans="1:28" ht="31.5">
      <c r="A102" s="736">
        <v>85</v>
      </c>
      <c r="B102" s="546">
        <v>7000014602</v>
      </c>
      <c r="C102" s="546">
        <v>1940</v>
      </c>
      <c r="D102" s="546" t="s">
        <v>554</v>
      </c>
      <c r="E102" s="546">
        <v>1000058274</v>
      </c>
      <c r="F102" s="538" t="s">
        <v>622</v>
      </c>
      <c r="G102" s="546" t="s">
        <v>302</v>
      </c>
      <c r="H102" s="546">
        <v>1</v>
      </c>
      <c r="I102" s="547"/>
      <c r="J102" s="548" t="str">
        <f t="shared" si="0"/>
        <v>INCLUDED</v>
      </c>
    </row>
    <row r="103" spans="1:28" ht="31.5">
      <c r="A103" s="736">
        <v>86</v>
      </c>
      <c r="B103" s="546">
        <v>7000014602</v>
      </c>
      <c r="C103" s="546">
        <v>1950</v>
      </c>
      <c r="D103" s="546" t="s">
        <v>554</v>
      </c>
      <c r="E103" s="546">
        <v>1000058281</v>
      </c>
      <c r="F103" s="538" t="s">
        <v>623</v>
      </c>
      <c r="G103" s="546" t="s">
        <v>302</v>
      </c>
      <c r="H103" s="546">
        <v>1</v>
      </c>
      <c r="I103" s="547"/>
      <c r="J103" s="548" t="str">
        <f t="shared" si="0"/>
        <v>INCLUDED</v>
      </c>
    </row>
    <row r="104" spans="1:28" ht="31.5">
      <c r="A104" s="736">
        <v>87</v>
      </c>
      <c r="B104" s="546">
        <v>7000014602</v>
      </c>
      <c r="C104" s="546">
        <v>1980</v>
      </c>
      <c r="D104" s="546" t="s">
        <v>554</v>
      </c>
      <c r="E104" s="546">
        <v>1000058275</v>
      </c>
      <c r="F104" s="538" t="s">
        <v>624</v>
      </c>
      <c r="G104" s="546" t="s">
        <v>301</v>
      </c>
      <c r="H104" s="546">
        <v>1</v>
      </c>
      <c r="I104" s="547"/>
      <c r="J104" s="548" t="str">
        <f t="shared" si="0"/>
        <v>INCLUDED</v>
      </c>
    </row>
    <row r="105" spans="1:28" ht="31.5">
      <c r="A105" s="736">
        <v>88</v>
      </c>
      <c r="B105" s="546">
        <v>7000014602</v>
      </c>
      <c r="C105" s="546">
        <v>1990</v>
      </c>
      <c r="D105" s="546" t="s">
        <v>554</v>
      </c>
      <c r="E105" s="546">
        <v>1000058283</v>
      </c>
      <c r="F105" s="538" t="s">
        <v>625</v>
      </c>
      <c r="G105" s="546" t="s">
        <v>301</v>
      </c>
      <c r="H105" s="546">
        <v>1</v>
      </c>
      <c r="I105" s="547"/>
      <c r="J105" s="548" t="str">
        <f t="shared" si="0"/>
        <v>INCLUDED</v>
      </c>
    </row>
    <row r="106" spans="1:28" ht="63">
      <c r="A106" s="736">
        <v>89</v>
      </c>
      <c r="B106" s="546">
        <v>7000014602</v>
      </c>
      <c r="C106" s="546">
        <v>2090</v>
      </c>
      <c r="D106" s="546" t="s">
        <v>555</v>
      </c>
      <c r="E106" s="546">
        <v>1000059204</v>
      </c>
      <c r="F106" s="538" t="s">
        <v>626</v>
      </c>
      <c r="G106" s="546" t="s">
        <v>301</v>
      </c>
      <c r="H106" s="546">
        <v>1</v>
      </c>
      <c r="I106" s="547"/>
      <c r="J106" s="548" t="str">
        <f t="shared" si="0"/>
        <v>INCLUDED</v>
      </c>
    </row>
    <row r="107" spans="1:28" ht="63">
      <c r="A107" s="736">
        <v>90</v>
      </c>
      <c r="B107" s="546">
        <v>7000014602</v>
      </c>
      <c r="C107" s="546">
        <v>2100</v>
      </c>
      <c r="D107" s="546" t="s">
        <v>555</v>
      </c>
      <c r="E107" s="546">
        <v>1000059205</v>
      </c>
      <c r="F107" s="538" t="s">
        <v>627</v>
      </c>
      <c r="G107" s="546" t="s">
        <v>301</v>
      </c>
      <c r="H107" s="546">
        <v>1</v>
      </c>
      <c r="I107" s="547"/>
      <c r="J107" s="548" t="str">
        <f t="shared" si="0"/>
        <v>INCLUDED</v>
      </c>
    </row>
    <row r="108" spans="1:28" s="762" customFormat="1" ht="18.75">
      <c r="A108" s="751" t="s">
        <v>68</v>
      </c>
      <c r="B108" s="753" t="s">
        <v>549</v>
      </c>
      <c r="C108" s="751"/>
      <c r="D108" s="751"/>
      <c r="E108" s="751"/>
      <c r="F108" s="751"/>
      <c r="G108" s="751"/>
      <c r="H108" s="751"/>
      <c r="I108" s="759"/>
      <c r="J108" s="548"/>
      <c r="K108" s="760"/>
      <c r="L108" s="760"/>
      <c r="M108" s="760"/>
      <c r="N108" s="760"/>
      <c r="O108" s="760"/>
      <c r="P108" s="760"/>
      <c r="Q108" s="760"/>
      <c r="R108" s="761"/>
      <c r="S108" s="761"/>
      <c r="T108" s="761"/>
      <c r="U108" s="761"/>
      <c r="V108" s="761"/>
      <c r="W108" s="761"/>
      <c r="X108" s="761"/>
      <c r="Y108" s="761"/>
      <c r="Z108" s="761"/>
      <c r="AA108" s="761"/>
      <c r="AB108" s="761"/>
    </row>
    <row r="109" spans="1:28">
      <c r="A109" s="736">
        <v>1</v>
      </c>
      <c r="B109" s="546">
        <v>7000014602</v>
      </c>
      <c r="C109" s="546">
        <v>670</v>
      </c>
      <c r="D109" s="546" t="s">
        <v>538</v>
      </c>
      <c r="E109" s="546">
        <v>1000001666</v>
      </c>
      <c r="F109" s="538" t="s">
        <v>628</v>
      </c>
      <c r="G109" s="546" t="s">
        <v>301</v>
      </c>
      <c r="H109" s="546">
        <v>1</v>
      </c>
      <c r="I109" s="547"/>
      <c r="J109" s="548" t="str">
        <f t="shared" si="0"/>
        <v>INCLUDED</v>
      </c>
    </row>
    <row r="110" spans="1:28">
      <c r="A110" s="736">
        <v>2</v>
      </c>
      <c r="B110" s="546">
        <v>7000014602</v>
      </c>
      <c r="C110" s="546">
        <v>650</v>
      </c>
      <c r="D110" s="546" t="s">
        <v>538</v>
      </c>
      <c r="E110" s="546">
        <v>1000020417</v>
      </c>
      <c r="F110" s="538" t="s">
        <v>484</v>
      </c>
      <c r="G110" s="546" t="s">
        <v>301</v>
      </c>
      <c r="H110" s="546">
        <v>3</v>
      </c>
      <c r="I110" s="547"/>
      <c r="J110" s="548" t="str">
        <f t="shared" si="0"/>
        <v>INCLUDED</v>
      </c>
    </row>
    <row r="111" spans="1:28">
      <c r="A111" s="736">
        <v>3</v>
      </c>
      <c r="B111" s="546">
        <v>7000014602</v>
      </c>
      <c r="C111" s="546">
        <v>660</v>
      </c>
      <c r="D111" s="546" t="s">
        <v>538</v>
      </c>
      <c r="E111" s="546">
        <v>1000001695</v>
      </c>
      <c r="F111" s="538" t="s">
        <v>485</v>
      </c>
      <c r="G111" s="546" t="s">
        <v>301</v>
      </c>
      <c r="H111" s="546">
        <v>3</v>
      </c>
      <c r="I111" s="547"/>
      <c r="J111" s="548" t="str">
        <f t="shared" si="0"/>
        <v>INCLUDED</v>
      </c>
    </row>
    <row r="112" spans="1:28" ht="31.5">
      <c r="A112" s="736">
        <v>4</v>
      </c>
      <c r="B112" s="546">
        <v>7000014602</v>
      </c>
      <c r="C112" s="546">
        <v>1150</v>
      </c>
      <c r="D112" s="546" t="s">
        <v>538</v>
      </c>
      <c r="E112" s="546">
        <v>1000001671</v>
      </c>
      <c r="F112" s="538" t="s">
        <v>629</v>
      </c>
      <c r="G112" s="546" t="s">
        <v>301</v>
      </c>
      <c r="H112" s="546">
        <v>1</v>
      </c>
      <c r="I112" s="547"/>
      <c r="J112" s="548" t="str">
        <f t="shared" si="0"/>
        <v>INCLUDED</v>
      </c>
    </row>
    <row r="113" spans="1:10" ht="31.5">
      <c r="A113" s="736">
        <v>5</v>
      </c>
      <c r="B113" s="546">
        <v>7000014602</v>
      </c>
      <c r="C113" s="546">
        <v>690</v>
      </c>
      <c r="D113" s="546" t="s">
        <v>537</v>
      </c>
      <c r="E113" s="546">
        <v>1000001908</v>
      </c>
      <c r="F113" s="538" t="s">
        <v>630</v>
      </c>
      <c r="G113" s="546" t="s">
        <v>301</v>
      </c>
      <c r="H113" s="546">
        <v>1</v>
      </c>
      <c r="I113" s="547"/>
      <c r="J113" s="548" t="str">
        <f t="shared" si="0"/>
        <v>INCLUDED</v>
      </c>
    </row>
    <row r="114" spans="1:10">
      <c r="A114" s="736">
        <v>6</v>
      </c>
      <c r="B114" s="546">
        <v>7000014602</v>
      </c>
      <c r="C114" s="546">
        <v>700</v>
      </c>
      <c r="D114" s="546" t="s">
        <v>537</v>
      </c>
      <c r="E114" s="546">
        <v>1000013948</v>
      </c>
      <c r="F114" s="538" t="s">
        <v>631</v>
      </c>
      <c r="G114" s="546" t="s">
        <v>302</v>
      </c>
      <c r="H114" s="546">
        <v>1</v>
      </c>
      <c r="I114" s="547"/>
      <c r="J114" s="548" t="str">
        <f t="shared" ref="J114:J176" si="1">IF(I114=0, "INCLUDED", IF(ISERROR(I114*H114), I114, I114*H114))</f>
        <v>INCLUDED</v>
      </c>
    </row>
    <row r="115" spans="1:10" ht="31.5">
      <c r="A115" s="736">
        <v>7</v>
      </c>
      <c r="B115" s="546">
        <v>7000014602</v>
      </c>
      <c r="C115" s="546">
        <v>680</v>
      </c>
      <c r="D115" s="546" t="s">
        <v>537</v>
      </c>
      <c r="E115" s="546">
        <v>1000015937</v>
      </c>
      <c r="F115" s="538" t="s">
        <v>632</v>
      </c>
      <c r="G115" s="546" t="s">
        <v>302</v>
      </c>
      <c r="H115" s="546">
        <v>1</v>
      </c>
      <c r="I115" s="547"/>
      <c r="J115" s="548" t="str">
        <f t="shared" si="1"/>
        <v>INCLUDED</v>
      </c>
    </row>
    <row r="116" spans="1:10" ht="31.5">
      <c r="A116" s="736">
        <v>8</v>
      </c>
      <c r="B116" s="546">
        <v>7000014602</v>
      </c>
      <c r="C116" s="546">
        <v>740</v>
      </c>
      <c r="D116" s="546" t="s">
        <v>540</v>
      </c>
      <c r="E116" s="546">
        <v>1000001169</v>
      </c>
      <c r="F116" s="538" t="s">
        <v>633</v>
      </c>
      <c r="G116" s="546" t="s">
        <v>301</v>
      </c>
      <c r="H116" s="546">
        <v>1</v>
      </c>
      <c r="I116" s="547"/>
      <c r="J116" s="548" t="str">
        <f t="shared" si="1"/>
        <v>INCLUDED</v>
      </c>
    </row>
    <row r="117" spans="1:10" ht="31.5">
      <c r="A117" s="736">
        <v>9</v>
      </c>
      <c r="B117" s="546">
        <v>7000014602</v>
      </c>
      <c r="C117" s="546">
        <v>750</v>
      </c>
      <c r="D117" s="546" t="s">
        <v>540</v>
      </c>
      <c r="E117" s="546">
        <v>1000001344</v>
      </c>
      <c r="F117" s="538" t="s">
        <v>634</v>
      </c>
      <c r="G117" s="546" t="s">
        <v>301</v>
      </c>
      <c r="H117" s="546">
        <v>1</v>
      </c>
      <c r="I117" s="547"/>
      <c r="J117" s="548" t="str">
        <f t="shared" si="1"/>
        <v>INCLUDED</v>
      </c>
    </row>
    <row r="118" spans="1:10" ht="31.5">
      <c r="A118" s="736">
        <v>10</v>
      </c>
      <c r="B118" s="546">
        <v>7000014602</v>
      </c>
      <c r="C118" s="546">
        <v>720</v>
      </c>
      <c r="D118" s="546" t="s">
        <v>540</v>
      </c>
      <c r="E118" s="546">
        <v>1000006842</v>
      </c>
      <c r="F118" s="538" t="s">
        <v>564</v>
      </c>
      <c r="G118" s="546" t="s">
        <v>302</v>
      </c>
      <c r="H118" s="546">
        <v>1</v>
      </c>
      <c r="I118" s="547"/>
      <c r="J118" s="548" t="str">
        <f t="shared" si="1"/>
        <v>INCLUDED</v>
      </c>
    </row>
    <row r="119" spans="1:10" ht="31.5">
      <c r="A119" s="736">
        <v>11</v>
      </c>
      <c r="B119" s="546">
        <v>7000016290</v>
      </c>
      <c r="C119" s="546">
        <v>50</v>
      </c>
      <c r="D119" s="546" t="s">
        <v>540</v>
      </c>
      <c r="E119" s="546">
        <v>1000019772</v>
      </c>
      <c r="F119" s="538" t="s">
        <v>635</v>
      </c>
      <c r="G119" s="546" t="s">
        <v>301</v>
      </c>
      <c r="H119" s="546">
        <v>1</v>
      </c>
      <c r="I119" s="547"/>
      <c r="J119" s="548" t="str">
        <f t="shared" si="1"/>
        <v>INCLUDED</v>
      </c>
    </row>
    <row r="120" spans="1:10" ht="47.25">
      <c r="A120" s="736">
        <v>12</v>
      </c>
      <c r="B120" s="546">
        <v>7000014602</v>
      </c>
      <c r="C120" s="546">
        <v>770</v>
      </c>
      <c r="D120" s="546" t="s">
        <v>539</v>
      </c>
      <c r="E120" s="546">
        <v>1000025391</v>
      </c>
      <c r="F120" s="538" t="s">
        <v>520</v>
      </c>
      <c r="G120" s="546" t="s">
        <v>301</v>
      </c>
      <c r="H120" s="546">
        <v>1</v>
      </c>
      <c r="I120" s="547"/>
      <c r="J120" s="548" t="str">
        <f t="shared" si="1"/>
        <v>INCLUDED</v>
      </c>
    </row>
    <row r="121" spans="1:10" ht="31.5">
      <c r="A121" s="736">
        <v>13</v>
      </c>
      <c r="B121" s="546">
        <v>7000014602</v>
      </c>
      <c r="C121" s="546">
        <v>780</v>
      </c>
      <c r="D121" s="546" t="s">
        <v>542</v>
      </c>
      <c r="E121" s="546">
        <v>1000020262</v>
      </c>
      <c r="F121" s="538" t="s">
        <v>480</v>
      </c>
      <c r="G121" s="546" t="s">
        <v>301</v>
      </c>
      <c r="H121" s="546">
        <v>2</v>
      </c>
      <c r="I121" s="547"/>
      <c r="J121" s="548" t="str">
        <f t="shared" si="1"/>
        <v>INCLUDED</v>
      </c>
    </row>
    <row r="122" spans="1:10" ht="31.5">
      <c r="A122" s="736">
        <v>14</v>
      </c>
      <c r="B122" s="546">
        <v>7000014602</v>
      </c>
      <c r="C122" s="546">
        <v>840</v>
      </c>
      <c r="D122" s="546" t="s">
        <v>542</v>
      </c>
      <c r="E122" s="546">
        <v>1000038325</v>
      </c>
      <c r="F122" s="538" t="s">
        <v>517</v>
      </c>
      <c r="G122" s="546" t="s">
        <v>301</v>
      </c>
      <c r="H122" s="546">
        <v>2</v>
      </c>
      <c r="I122" s="547"/>
      <c r="J122" s="548" t="str">
        <f t="shared" si="1"/>
        <v>INCLUDED</v>
      </c>
    </row>
    <row r="123" spans="1:10" ht="31.5">
      <c r="A123" s="736">
        <v>15</v>
      </c>
      <c r="B123" s="546">
        <v>7000014602</v>
      </c>
      <c r="C123" s="546">
        <v>790</v>
      </c>
      <c r="D123" s="546" t="s">
        <v>542</v>
      </c>
      <c r="E123" s="546">
        <v>1000038387</v>
      </c>
      <c r="F123" s="538" t="s">
        <v>523</v>
      </c>
      <c r="G123" s="546" t="s">
        <v>301</v>
      </c>
      <c r="H123" s="546">
        <v>2</v>
      </c>
      <c r="I123" s="547"/>
      <c r="J123" s="548" t="str">
        <f t="shared" si="1"/>
        <v>INCLUDED</v>
      </c>
    </row>
    <row r="124" spans="1:10" ht="31.5">
      <c r="A124" s="736">
        <v>16</v>
      </c>
      <c r="B124" s="546">
        <v>7000014602</v>
      </c>
      <c r="C124" s="546">
        <v>800</v>
      </c>
      <c r="D124" s="546" t="s">
        <v>542</v>
      </c>
      <c r="E124" s="546">
        <v>1000038390</v>
      </c>
      <c r="F124" s="538" t="s">
        <v>636</v>
      </c>
      <c r="G124" s="546" t="s">
        <v>301</v>
      </c>
      <c r="H124" s="546">
        <v>1</v>
      </c>
      <c r="I124" s="547"/>
      <c r="J124" s="548" t="str">
        <f t="shared" si="1"/>
        <v>INCLUDED</v>
      </c>
    </row>
    <row r="125" spans="1:10">
      <c r="A125" s="736">
        <v>17</v>
      </c>
      <c r="B125" s="546">
        <v>7000014602</v>
      </c>
      <c r="C125" s="546">
        <v>810</v>
      </c>
      <c r="D125" s="546" t="s">
        <v>542</v>
      </c>
      <c r="E125" s="546">
        <v>1000001894</v>
      </c>
      <c r="F125" s="538" t="s">
        <v>521</v>
      </c>
      <c r="G125" s="546" t="s">
        <v>301</v>
      </c>
      <c r="H125" s="546">
        <v>1</v>
      </c>
      <c r="I125" s="547"/>
      <c r="J125" s="548" t="str">
        <f t="shared" si="1"/>
        <v>INCLUDED</v>
      </c>
    </row>
    <row r="126" spans="1:10" ht="31.5">
      <c r="A126" s="736">
        <v>18</v>
      </c>
      <c r="B126" s="546">
        <v>7000014602</v>
      </c>
      <c r="C126" s="546">
        <v>820</v>
      </c>
      <c r="D126" s="546" t="s">
        <v>542</v>
      </c>
      <c r="E126" s="546">
        <v>1000038397</v>
      </c>
      <c r="F126" s="538" t="s">
        <v>571</v>
      </c>
      <c r="G126" s="546" t="s">
        <v>301</v>
      </c>
      <c r="H126" s="546">
        <v>15</v>
      </c>
      <c r="I126" s="547"/>
      <c r="J126" s="548" t="str">
        <f t="shared" si="1"/>
        <v>INCLUDED</v>
      </c>
    </row>
    <row r="127" spans="1:10" ht="31.5">
      <c r="A127" s="736">
        <v>19</v>
      </c>
      <c r="B127" s="546">
        <v>7000014602</v>
      </c>
      <c r="C127" s="546">
        <v>830</v>
      </c>
      <c r="D127" s="546" t="s">
        <v>542</v>
      </c>
      <c r="E127" s="546">
        <v>1000038389</v>
      </c>
      <c r="F127" s="538" t="s">
        <v>572</v>
      </c>
      <c r="G127" s="546" t="s">
        <v>301</v>
      </c>
      <c r="H127" s="546">
        <v>15</v>
      </c>
      <c r="I127" s="547"/>
      <c r="J127" s="548" t="str">
        <f t="shared" si="1"/>
        <v>INCLUDED</v>
      </c>
    </row>
    <row r="128" spans="1:10">
      <c r="A128" s="736">
        <v>20</v>
      </c>
      <c r="B128" s="546">
        <v>7000014602</v>
      </c>
      <c r="C128" s="546">
        <v>880</v>
      </c>
      <c r="D128" s="546" t="s">
        <v>544</v>
      </c>
      <c r="E128" s="546">
        <v>1000028554</v>
      </c>
      <c r="F128" s="538" t="s">
        <v>637</v>
      </c>
      <c r="G128" s="546" t="s">
        <v>302</v>
      </c>
      <c r="H128" s="546">
        <v>1</v>
      </c>
      <c r="I128" s="547"/>
      <c r="J128" s="548" t="str">
        <f t="shared" si="1"/>
        <v>INCLUDED</v>
      </c>
    </row>
    <row r="129" spans="1:28" ht="31.5">
      <c r="A129" s="736">
        <v>21</v>
      </c>
      <c r="B129" s="546">
        <v>7000016290</v>
      </c>
      <c r="C129" s="546">
        <v>40</v>
      </c>
      <c r="D129" s="546" t="s">
        <v>547</v>
      </c>
      <c r="E129" s="546">
        <v>1000032049</v>
      </c>
      <c r="F129" s="538" t="s">
        <v>579</v>
      </c>
      <c r="G129" s="546" t="s">
        <v>303</v>
      </c>
      <c r="H129" s="546">
        <v>0.5</v>
      </c>
      <c r="I129" s="547"/>
      <c r="J129" s="548" t="str">
        <f t="shared" si="1"/>
        <v>INCLUDED</v>
      </c>
    </row>
    <row r="130" spans="1:28" ht="31.5">
      <c r="A130" s="736">
        <v>22</v>
      </c>
      <c r="B130" s="546">
        <v>7000014602</v>
      </c>
      <c r="C130" s="546">
        <v>2130</v>
      </c>
      <c r="D130" s="546" t="s">
        <v>547</v>
      </c>
      <c r="E130" s="546">
        <v>1000000443</v>
      </c>
      <c r="F130" s="538" t="s">
        <v>482</v>
      </c>
      <c r="G130" s="546" t="s">
        <v>481</v>
      </c>
      <c r="H130" s="546">
        <v>1</v>
      </c>
      <c r="I130" s="547"/>
      <c r="J130" s="548" t="str">
        <f t="shared" si="1"/>
        <v>INCLUDED</v>
      </c>
    </row>
    <row r="131" spans="1:28" ht="31.5">
      <c r="A131" s="736">
        <v>23</v>
      </c>
      <c r="B131" s="546">
        <v>7000014602</v>
      </c>
      <c r="C131" s="546">
        <v>2140</v>
      </c>
      <c r="D131" s="546" t="s">
        <v>547</v>
      </c>
      <c r="E131" s="546">
        <v>1000000444</v>
      </c>
      <c r="F131" s="538" t="s">
        <v>529</v>
      </c>
      <c r="G131" s="546" t="s">
        <v>481</v>
      </c>
      <c r="H131" s="546">
        <v>1</v>
      </c>
      <c r="I131" s="547"/>
      <c r="J131" s="548" t="str">
        <f t="shared" si="1"/>
        <v>INCLUDED</v>
      </c>
    </row>
    <row r="132" spans="1:28" ht="31.5">
      <c r="A132" s="736">
        <v>24</v>
      </c>
      <c r="B132" s="546">
        <v>7000014602</v>
      </c>
      <c r="C132" s="546">
        <v>2150</v>
      </c>
      <c r="D132" s="546" t="s">
        <v>547</v>
      </c>
      <c r="E132" s="546">
        <v>1000000442</v>
      </c>
      <c r="F132" s="538" t="s">
        <v>483</v>
      </c>
      <c r="G132" s="546" t="s">
        <v>481</v>
      </c>
      <c r="H132" s="546">
        <v>1</v>
      </c>
      <c r="I132" s="547"/>
      <c r="J132" s="548" t="str">
        <f t="shared" si="1"/>
        <v>INCLUDED</v>
      </c>
    </row>
    <row r="133" spans="1:28" ht="31.5">
      <c r="A133" s="736">
        <v>25</v>
      </c>
      <c r="B133" s="546">
        <v>7000014602</v>
      </c>
      <c r="C133" s="546">
        <v>910</v>
      </c>
      <c r="D133" s="546" t="s">
        <v>551</v>
      </c>
      <c r="E133" s="546">
        <v>1000025935</v>
      </c>
      <c r="F133" s="538" t="s">
        <v>638</v>
      </c>
      <c r="G133" s="546" t="s">
        <v>302</v>
      </c>
      <c r="H133" s="546">
        <v>1</v>
      </c>
      <c r="I133" s="547"/>
      <c r="J133" s="548" t="str">
        <f t="shared" si="1"/>
        <v>INCLUDED</v>
      </c>
    </row>
    <row r="134" spans="1:28" ht="31.5">
      <c r="A134" s="736">
        <v>26</v>
      </c>
      <c r="B134" s="546">
        <v>7000014602</v>
      </c>
      <c r="C134" s="546">
        <v>920</v>
      </c>
      <c r="D134" s="546" t="s">
        <v>551</v>
      </c>
      <c r="E134" s="546">
        <v>1000025936</v>
      </c>
      <c r="F134" s="538" t="s">
        <v>639</v>
      </c>
      <c r="G134" s="546" t="s">
        <v>302</v>
      </c>
      <c r="H134" s="546">
        <v>1</v>
      </c>
      <c r="I134" s="547"/>
      <c r="J134" s="548" t="str">
        <f t="shared" si="1"/>
        <v>INCLUDED</v>
      </c>
    </row>
    <row r="135" spans="1:28" ht="31.5">
      <c r="A135" s="736">
        <v>27</v>
      </c>
      <c r="B135" s="546">
        <v>7000014602</v>
      </c>
      <c r="C135" s="546">
        <v>930</v>
      </c>
      <c r="D135" s="546" t="s">
        <v>551</v>
      </c>
      <c r="E135" s="546">
        <v>1000025930</v>
      </c>
      <c r="F135" s="538" t="s">
        <v>487</v>
      </c>
      <c r="G135" s="546" t="s">
        <v>302</v>
      </c>
      <c r="H135" s="546">
        <v>1</v>
      </c>
      <c r="I135" s="547"/>
      <c r="J135" s="548" t="str">
        <f t="shared" si="1"/>
        <v>INCLUDED</v>
      </c>
    </row>
    <row r="136" spans="1:28" ht="31.5">
      <c r="A136" s="736">
        <v>28</v>
      </c>
      <c r="B136" s="546">
        <v>7000014602</v>
      </c>
      <c r="C136" s="546">
        <v>940</v>
      </c>
      <c r="D136" s="546" t="s">
        <v>551</v>
      </c>
      <c r="E136" s="546">
        <v>1000019912</v>
      </c>
      <c r="F136" s="538" t="s">
        <v>519</v>
      </c>
      <c r="G136" s="546" t="s">
        <v>481</v>
      </c>
      <c r="H136" s="546">
        <v>1</v>
      </c>
      <c r="I136" s="547"/>
      <c r="J136" s="548" t="str">
        <f t="shared" si="1"/>
        <v>INCLUDED</v>
      </c>
    </row>
    <row r="137" spans="1:28" ht="31.5">
      <c r="A137" s="736">
        <v>29</v>
      </c>
      <c r="B137" s="546">
        <v>7000014602</v>
      </c>
      <c r="C137" s="546">
        <v>950</v>
      </c>
      <c r="D137" s="546" t="s">
        <v>551</v>
      </c>
      <c r="E137" s="546">
        <v>1000032670</v>
      </c>
      <c r="F137" s="538" t="s">
        <v>581</v>
      </c>
      <c r="G137" s="546" t="s">
        <v>481</v>
      </c>
      <c r="H137" s="546">
        <v>1</v>
      </c>
      <c r="I137" s="547"/>
      <c r="J137" s="548" t="str">
        <f t="shared" si="1"/>
        <v>INCLUDED</v>
      </c>
    </row>
    <row r="138" spans="1:28" ht="31.5">
      <c r="A138" s="736">
        <v>30</v>
      </c>
      <c r="B138" s="546">
        <v>7000016290</v>
      </c>
      <c r="C138" s="546">
        <v>160</v>
      </c>
      <c r="D138" s="546" t="s">
        <v>551</v>
      </c>
      <c r="E138" s="546">
        <v>1000028576</v>
      </c>
      <c r="F138" s="538" t="s">
        <v>580</v>
      </c>
      <c r="G138" s="546" t="s">
        <v>522</v>
      </c>
      <c r="H138" s="546">
        <v>1</v>
      </c>
      <c r="I138" s="547"/>
      <c r="J138" s="548" t="str">
        <f t="shared" si="1"/>
        <v>INCLUDED</v>
      </c>
    </row>
    <row r="139" spans="1:28" ht="63">
      <c r="A139" s="736">
        <v>31</v>
      </c>
      <c r="B139" s="546">
        <v>7000014602</v>
      </c>
      <c r="C139" s="546">
        <v>1060</v>
      </c>
      <c r="D139" s="546" t="s">
        <v>548</v>
      </c>
      <c r="E139" s="546">
        <v>1000011713</v>
      </c>
      <c r="F139" s="538" t="s">
        <v>489</v>
      </c>
      <c r="G139" s="546" t="s">
        <v>300</v>
      </c>
      <c r="H139" s="546">
        <v>1</v>
      </c>
      <c r="I139" s="547"/>
      <c r="J139" s="548" t="str">
        <f t="shared" si="1"/>
        <v>INCLUDED</v>
      </c>
    </row>
    <row r="140" spans="1:28" ht="47.25">
      <c r="A140" s="736">
        <v>32</v>
      </c>
      <c r="B140" s="546">
        <v>7000014602</v>
      </c>
      <c r="C140" s="546">
        <v>1070</v>
      </c>
      <c r="D140" s="546" t="s">
        <v>548</v>
      </c>
      <c r="E140" s="546">
        <v>1000012373</v>
      </c>
      <c r="F140" s="538" t="s">
        <v>490</v>
      </c>
      <c r="G140" s="546" t="s">
        <v>300</v>
      </c>
      <c r="H140" s="546">
        <v>2</v>
      </c>
      <c r="I140" s="547"/>
      <c r="J140" s="548" t="str">
        <f t="shared" si="1"/>
        <v>INCLUDED</v>
      </c>
    </row>
    <row r="141" spans="1:28" ht="47.25">
      <c r="A141" s="736">
        <v>33</v>
      </c>
      <c r="B141" s="546">
        <v>7000014602</v>
      </c>
      <c r="C141" s="546">
        <v>1080</v>
      </c>
      <c r="D141" s="546" t="s">
        <v>548</v>
      </c>
      <c r="E141" s="546">
        <v>1000015952</v>
      </c>
      <c r="F141" s="538" t="s">
        <v>582</v>
      </c>
      <c r="G141" s="546" t="s">
        <v>300</v>
      </c>
      <c r="H141" s="546">
        <v>3</v>
      </c>
      <c r="I141" s="547"/>
      <c r="J141" s="548" t="str">
        <f t="shared" si="1"/>
        <v>INCLUDED</v>
      </c>
    </row>
    <row r="142" spans="1:28" ht="78.75">
      <c r="A142" s="736">
        <v>34</v>
      </c>
      <c r="B142" s="546">
        <v>7000014602</v>
      </c>
      <c r="C142" s="546">
        <v>1090</v>
      </c>
      <c r="D142" s="546" t="s">
        <v>548</v>
      </c>
      <c r="E142" s="546">
        <v>1000015954</v>
      </c>
      <c r="F142" s="538" t="s">
        <v>526</v>
      </c>
      <c r="G142" s="546" t="s">
        <v>300</v>
      </c>
      <c r="H142" s="546">
        <v>13</v>
      </c>
      <c r="I142" s="547"/>
      <c r="J142" s="548" t="str">
        <f t="shared" si="1"/>
        <v>INCLUDED</v>
      </c>
    </row>
    <row r="143" spans="1:28">
      <c r="A143" s="736">
        <v>35</v>
      </c>
      <c r="B143" s="546">
        <v>7000014602</v>
      </c>
      <c r="C143" s="546">
        <v>1280</v>
      </c>
      <c r="D143" s="546" t="s">
        <v>556</v>
      </c>
      <c r="E143" s="546">
        <v>1000032055</v>
      </c>
      <c r="F143" s="538" t="s">
        <v>525</v>
      </c>
      <c r="G143" s="546" t="s">
        <v>303</v>
      </c>
      <c r="H143" s="546">
        <v>2</v>
      </c>
      <c r="I143" s="547"/>
      <c r="J143" s="548" t="str">
        <f t="shared" si="1"/>
        <v>INCLUDED</v>
      </c>
    </row>
    <row r="144" spans="1:28" s="762" customFormat="1" ht="18.75">
      <c r="A144" s="751" t="s">
        <v>932</v>
      </c>
      <c r="B144" s="753" t="s">
        <v>679</v>
      </c>
      <c r="C144" s="751"/>
      <c r="D144" s="751"/>
      <c r="E144" s="751"/>
      <c r="F144" s="751"/>
      <c r="G144" s="751"/>
      <c r="H144" s="751"/>
      <c r="I144" s="759"/>
      <c r="J144" s="548"/>
      <c r="K144" s="760"/>
      <c r="L144" s="760"/>
      <c r="M144" s="760"/>
      <c r="N144" s="760"/>
      <c r="O144" s="760"/>
      <c r="P144" s="760"/>
      <c r="Q144" s="760"/>
      <c r="R144" s="761"/>
      <c r="S144" s="761"/>
      <c r="T144" s="761"/>
      <c r="U144" s="761"/>
      <c r="V144" s="761"/>
      <c r="W144" s="761"/>
      <c r="X144" s="761"/>
      <c r="Y144" s="761"/>
      <c r="Z144" s="761"/>
      <c r="AA144" s="761"/>
      <c r="AB144" s="761"/>
    </row>
    <row r="145" spans="1:10" ht="78.75">
      <c r="A145" s="736">
        <v>1</v>
      </c>
      <c r="B145" s="546">
        <v>7000016417</v>
      </c>
      <c r="C145" s="546">
        <v>30</v>
      </c>
      <c r="D145" s="546" t="s">
        <v>680</v>
      </c>
      <c r="E145" s="546">
        <v>1000015954</v>
      </c>
      <c r="F145" s="538" t="s">
        <v>526</v>
      </c>
      <c r="G145" s="546" t="s">
        <v>300</v>
      </c>
      <c r="H145" s="546">
        <v>52</v>
      </c>
      <c r="I145" s="547"/>
      <c r="J145" s="548" t="str">
        <f t="shared" si="1"/>
        <v>INCLUDED</v>
      </c>
    </row>
    <row r="146" spans="1:10" ht="47.25">
      <c r="A146" s="736">
        <v>2</v>
      </c>
      <c r="B146" s="546">
        <v>7000016417</v>
      </c>
      <c r="C146" s="546">
        <v>40</v>
      </c>
      <c r="D146" s="546" t="s">
        <v>680</v>
      </c>
      <c r="E146" s="546">
        <v>1000015952</v>
      </c>
      <c r="F146" s="538" t="s">
        <v>582</v>
      </c>
      <c r="G146" s="546" t="s">
        <v>300</v>
      </c>
      <c r="H146" s="546">
        <v>5</v>
      </c>
      <c r="I146" s="547"/>
      <c r="J146" s="548" t="str">
        <f t="shared" si="1"/>
        <v>INCLUDED</v>
      </c>
    </row>
    <row r="147" spans="1:10" ht="63">
      <c r="A147" s="736">
        <v>3</v>
      </c>
      <c r="B147" s="546">
        <v>7000016417</v>
      </c>
      <c r="C147" s="546">
        <v>50</v>
      </c>
      <c r="D147" s="546" t="s">
        <v>680</v>
      </c>
      <c r="E147" s="546">
        <v>1000011713</v>
      </c>
      <c r="F147" s="538" t="s">
        <v>489</v>
      </c>
      <c r="G147" s="546" t="s">
        <v>300</v>
      </c>
      <c r="H147" s="546">
        <v>2</v>
      </c>
      <c r="I147" s="547"/>
      <c r="J147" s="548" t="str">
        <f t="shared" si="1"/>
        <v>INCLUDED</v>
      </c>
    </row>
    <row r="148" spans="1:10" ht="47.25">
      <c r="A148" s="736">
        <v>4</v>
      </c>
      <c r="B148" s="546">
        <v>7000016417</v>
      </c>
      <c r="C148" s="546">
        <v>60</v>
      </c>
      <c r="D148" s="546" t="s">
        <v>680</v>
      </c>
      <c r="E148" s="546">
        <v>1000012373</v>
      </c>
      <c r="F148" s="538" t="s">
        <v>490</v>
      </c>
      <c r="G148" s="546" t="s">
        <v>300</v>
      </c>
      <c r="H148" s="546">
        <v>6</v>
      </c>
      <c r="I148" s="547"/>
      <c r="J148" s="548" t="str">
        <f t="shared" si="1"/>
        <v>INCLUDED</v>
      </c>
    </row>
    <row r="149" spans="1:10">
      <c r="A149" s="736">
        <v>5</v>
      </c>
      <c r="B149" s="546">
        <v>7000016417</v>
      </c>
      <c r="C149" s="546">
        <v>70</v>
      </c>
      <c r="D149" s="546" t="s">
        <v>681</v>
      </c>
      <c r="E149" s="546">
        <v>1000028251</v>
      </c>
      <c r="F149" s="538" t="s">
        <v>717</v>
      </c>
      <c r="G149" s="546" t="s">
        <v>302</v>
      </c>
      <c r="H149" s="546">
        <v>1</v>
      </c>
      <c r="I149" s="547"/>
      <c r="J149" s="548" t="str">
        <f t="shared" si="1"/>
        <v>INCLUDED</v>
      </c>
    </row>
    <row r="150" spans="1:10">
      <c r="A150" s="736">
        <v>6</v>
      </c>
      <c r="B150" s="546">
        <v>7000016417</v>
      </c>
      <c r="C150" s="546">
        <v>80</v>
      </c>
      <c r="D150" s="546" t="s">
        <v>681</v>
      </c>
      <c r="E150" s="546">
        <v>1000023719</v>
      </c>
      <c r="F150" s="538" t="s">
        <v>718</v>
      </c>
      <c r="G150" s="546" t="s">
        <v>301</v>
      </c>
      <c r="H150" s="546">
        <v>2</v>
      </c>
      <c r="I150" s="547"/>
      <c r="J150" s="548" t="str">
        <f t="shared" si="1"/>
        <v>INCLUDED</v>
      </c>
    </row>
    <row r="151" spans="1:10" ht="31.5">
      <c r="A151" s="736">
        <v>7</v>
      </c>
      <c r="B151" s="546">
        <v>7000016417</v>
      </c>
      <c r="C151" s="546">
        <v>90</v>
      </c>
      <c r="D151" s="546" t="s">
        <v>681</v>
      </c>
      <c r="E151" s="546">
        <v>1000031374</v>
      </c>
      <c r="F151" s="538" t="s">
        <v>719</v>
      </c>
      <c r="G151" s="546" t="s">
        <v>302</v>
      </c>
      <c r="H151" s="546">
        <v>2</v>
      </c>
      <c r="I151" s="547"/>
      <c r="J151" s="548" t="str">
        <f t="shared" si="1"/>
        <v>INCLUDED</v>
      </c>
    </row>
    <row r="152" spans="1:10" ht="31.5">
      <c r="A152" s="736">
        <v>8</v>
      </c>
      <c r="B152" s="546">
        <v>7000016417</v>
      </c>
      <c r="C152" s="546">
        <v>100</v>
      </c>
      <c r="D152" s="546" t="s">
        <v>681</v>
      </c>
      <c r="E152" s="546">
        <v>1000034950</v>
      </c>
      <c r="F152" s="538" t="s">
        <v>720</v>
      </c>
      <c r="G152" s="546" t="s">
        <v>301</v>
      </c>
      <c r="H152" s="546">
        <v>2</v>
      </c>
      <c r="I152" s="547"/>
      <c r="J152" s="548" t="str">
        <f t="shared" si="1"/>
        <v>INCLUDED</v>
      </c>
    </row>
    <row r="153" spans="1:10">
      <c r="A153" s="736">
        <v>9</v>
      </c>
      <c r="B153" s="546">
        <v>7000016417</v>
      </c>
      <c r="C153" s="546">
        <v>110</v>
      </c>
      <c r="D153" s="546" t="s">
        <v>681</v>
      </c>
      <c r="E153" s="546">
        <v>1000026228</v>
      </c>
      <c r="F153" s="538" t="s">
        <v>721</v>
      </c>
      <c r="G153" s="546" t="s">
        <v>301</v>
      </c>
      <c r="H153" s="546">
        <v>1</v>
      </c>
      <c r="I153" s="547"/>
      <c r="J153" s="548" t="str">
        <f t="shared" si="1"/>
        <v>INCLUDED</v>
      </c>
    </row>
    <row r="154" spans="1:10">
      <c r="A154" s="736">
        <v>10</v>
      </c>
      <c r="B154" s="546">
        <v>7000016417</v>
      </c>
      <c r="C154" s="546">
        <v>120</v>
      </c>
      <c r="D154" s="546" t="s">
        <v>681</v>
      </c>
      <c r="E154" s="546">
        <v>1000028495</v>
      </c>
      <c r="F154" s="538" t="s">
        <v>722</v>
      </c>
      <c r="G154" s="546" t="s">
        <v>301</v>
      </c>
      <c r="H154" s="546">
        <v>1</v>
      </c>
      <c r="I154" s="547"/>
      <c r="J154" s="548" t="str">
        <f t="shared" si="1"/>
        <v>INCLUDED</v>
      </c>
    </row>
    <row r="155" spans="1:10">
      <c r="A155" s="736">
        <v>11</v>
      </c>
      <c r="B155" s="546">
        <v>7000016417</v>
      </c>
      <c r="C155" s="546">
        <v>130</v>
      </c>
      <c r="D155" s="546" t="s">
        <v>681</v>
      </c>
      <c r="E155" s="546">
        <v>1000028265</v>
      </c>
      <c r="F155" s="538" t="s">
        <v>723</v>
      </c>
      <c r="G155" s="546" t="s">
        <v>301</v>
      </c>
      <c r="H155" s="546">
        <v>1</v>
      </c>
      <c r="I155" s="547"/>
      <c r="J155" s="548" t="str">
        <f t="shared" si="1"/>
        <v>INCLUDED</v>
      </c>
    </row>
    <row r="156" spans="1:10" ht="31.5">
      <c r="A156" s="736">
        <v>12</v>
      </c>
      <c r="B156" s="546">
        <v>7000016417</v>
      </c>
      <c r="C156" s="546">
        <v>140</v>
      </c>
      <c r="D156" s="546" t="s">
        <v>681</v>
      </c>
      <c r="E156" s="546">
        <v>1000034998</v>
      </c>
      <c r="F156" s="538" t="s">
        <v>724</v>
      </c>
      <c r="G156" s="546" t="s">
        <v>301</v>
      </c>
      <c r="H156" s="546">
        <v>2</v>
      </c>
      <c r="I156" s="547"/>
      <c r="J156" s="548" t="str">
        <f t="shared" si="1"/>
        <v>INCLUDED</v>
      </c>
    </row>
    <row r="157" spans="1:10" ht="78.75">
      <c r="A157" s="736">
        <v>13</v>
      </c>
      <c r="B157" s="546">
        <v>7000016417</v>
      </c>
      <c r="C157" s="546">
        <v>160</v>
      </c>
      <c r="D157" s="546" t="s">
        <v>682</v>
      </c>
      <c r="E157" s="546">
        <v>1000031371</v>
      </c>
      <c r="F157" s="538" t="s">
        <v>725</v>
      </c>
      <c r="G157" s="546" t="s">
        <v>302</v>
      </c>
      <c r="H157" s="546">
        <v>1</v>
      </c>
      <c r="I157" s="547"/>
      <c r="J157" s="548" t="str">
        <f t="shared" si="1"/>
        <v>INCLUDED</v>
      </c>
    </row>
    <row r="158" spans="1:10">
      <c r="A158" s="736">
        <v>14</v>
      </c>
      <c r="B158" s="546">
        <v>7000016417</v>
      </c>
      <c r="C158" s="546">
        <v>170</v>
      </c>
      <c r="D158" s="546" t="s">
        <v>682</v>
      </c>
      <c r="E158" s="546">
        <v>1000023719</v>
      </c>
      <c r="F158" s="538" t="s">
        <v>718</v>
      </c>
      <c r="G158" s="546" t="s">
        <v>301</v>
      </c>
      <c r="H158" s="546">
        <v>1</v>
      </c>
      <c r="I158" s="547"/>
      <c r="J158" s="548" t="str">
        <f t="shared" si="1"/>
        <v>INCLUDED</v>
      </c>
    </row>
    <row r="159" spans="1:10">
      <c r="A159" s="736">
        <v>15</v>
      </c>
      <c r="B159" s="546">
        <v>7000016417</v>
      </c>
      <c r="C159" s="546">
        <v>180</v>
      </c>
      <c r="D159" s="546" t="s">
        <v>682</v>
      </c>
      <c r="E159" s="546">
        <v>1000032570</v>
      </c>
      <c r="F159" s="538" t="s">
        <v>726</v>
      </c>
      <c r="G159" s="546" t="s">
        <v>301</v>
      </c>
      <c r="H159" s="546">
        <v>1</v>
      </c>
      <c r="I159" s="547"/>
      <c r="J159" s="548" t="str">
        <f t="shared" si="1"/>
        <v>INCLUDED</v>
      </c>
    </row>
    <row r="160" spans="1:10" ht="31.5">
      <c r="A160" s="736">
        <v>16</v>
      </c>
      <c r="B160" s="546">
        <v>7000016417</v>
      </c>
      <c r="C160" s="546">
        <v>190</v>
      </c>
      <c r="D160" s="546" t="s">
        <v>682</v>
      </c>
      <c r="E160" s="546">
        <v>1000031374</v>
      </c>
      <c r="F160" s="538" t="s">
        <v>719</v>
      </c>
      <c r="G160" s="546" t="s">
        <v>302</v>
      </c>
      <c r="H160" s="546">
        <v>1</v>
      </c>
      <c r="I160" s="547"/>
      <c r="J160" s="548" t="str">
        <f t="shared" si="1"/>
        <v>INCLUDED</v>
      </c>
    </row>
    <row r="161" spans="1:10" ht="31.5">
      <c r="A161" s="736">
        <v>17</v>
      </c>
      <c r="B161" s="546">
        <v>7000016417</v>
      </c>
      <c r="C161" s="546">
        <v>200</v>
      </c>
      <c r="D161" s="546" t="s">
        <v>682</v>
      </c>
      <c r="E161" s="546">
        <v>1000034950</v>
      </c>
      <c r="F161" s="538" t="s">
        <v>720</v>
      </c>
      <c r="G161" s="546" t="s">
        <v>301</v>
      </c>
      <c r="H161" s="546">
        <v>1</v>
      </c>
      <c r="I161" s="547"/>
      <c r="J161" s="548" t="str">
        <f t="shared" si="1"/>
        <v>INCLUDED</v>
      </c>
    </row>
    <row r="162" spans="1:10" ht="31.5">
      <c r="A162" s="736">
        <v>18</v>
      </c>
      <c r="B162" s="546">
        <v>7000016417</v>
      </c>
      <c r="C162" s="546">
        <v>210</v>
      </c>
      <c r="D162" s="546" t="s">
        <v>682</v>
      </c>
      <c r="E162" s="546">
        <v>1000034998</v>
      </c>
      <c r="F162" s="538" t="s">
        <v>724</v>
      </c>
      <c r="G162" s="546" t="s">
        <v>301</v>
      </c>
      <c r="H162" s="546">
        <v>1</v>
      </c>
      <c r="I162" s="547"/>
      <c r="J162" s="548" t="str">
        <f t="shared" si="1"/>
        <v>INCLUDED</v>
      </c>
    </row>
    <row r="163" spans="1:10" ht="31.5">
      <c r="A163" s="736">
        <v>19</v>
      </c>
      <c r="B163" s="546">
        <v>7000016417</v>
      </c>
      <c r="C163" s="546">
        <v>220</v>
      </c>
      <c r="D163" s="546" t="s">
        <v>682</v>
      </c>
      <c r="E163" s="546">
        <v>1000031398</v>
      </c>
      <c r="F163" s="538" t="s">
        <v>727</v>
      </c>
      <c r="G163" s="546" t="s">
        <v>302</v>
      </c>
      <c r="H163" s="546">
        <v>1</v>
      </c>
      <c r="I163" s="547"/>
      <c r="J163" s="548" t="str">
        <f t="shared" si="1"/>
        <v>INCLUDED</v>
      </c>
    </row>
    <row r="164" spans="1:10" ht="31.5">
      <c r="A164" s="736">
        <v>20</v>
      </c>
      <c r="B164" s="546">
        <v>7000016417</v>
      </c>
      <c r="C164" s="546">
        <v>230</v>
      </c>
      <c r="D164" s="546" t="s">
        <v>683</v>
      </c>
      <c r="E164" s="546">
        <v>1000057896</v>
      </c>
      <c r="F164" s="538" t="s">
        <v>728</v>
      </c>
      <c r="G164" s="546" t="s">
        <v>301</v>
      </c>
      <c r="H164" s="546">
        <v>2</v>
      </c>
      <c r="I164" s="547"/>
      <c r="J164" s="548" t="str">
        <f t="shared" si="1"/>
        <v>INCLUDED</v>
      </c>
    </row>
    <row r="165" spans="1:10" ht="31.5">
      <c r="A165" s="736">
        <v>21</v>
      </c>
      <c r="B165" s="546">
        <v>7000016417</v>
      </c>
      <c r="C165" s="546">
        <v>240</v>
      </c>
      <c r="D165" s="546" t="s">
        <v>683</v>
      </c>
      <c r="E165" s="546">
        <v>1000025219</v>
      </c>
      <c r="F165" s="538" t="s">
        <v>729</v>
      </c>
      <c r="G165" s="546" t="s">
        <v>301</v>
      </c>
      <c r="H165" s="546">
        <v>2</v>
      </c>
      <c r="I165" s="547"/>
      <c r="J165" s="548" t="str">
        <f t="shared" si="1"/>
        <v>INCLUDED</v>
      </c>
    </row>
    <row r="166" spans="1:10" ht="31.5">
      <c r="A166" s="736">
        <v>22</v>
      </c>
      <c r="B166" s="546">
        <v>7000016417</v>
      </c>
      <c r="C166" s="546">
        <v>250</v>
      </c>
      <c r="D166" s="546" t="s">
        <v>683</v>
      </c>
      <c r="E166" s="546">
        <v>1000015938</v>
      </c>
      <c r="F166" s="538" t="s">
        <v>730</v>
      </c>
      <c r="G166" s="546" t="s">
        <v>302</v>
      </c>
      <c r="H166" s="546">
        <v>2</v>
      </c>
      <c r="I166" s="547"/>
      <c r="J166" s="548" t="str">
        <f t="shared" si="1"/>
        <v>INCLUDED</v>
      </c>
    </row>
    <row r="167" spans="1:10" ht="31.5">
      <c r="A167" s="736">
        <v>23</v>
      </c>
      <c r="B167" s="546">
        <v>7000016417</v>
      </c>
      <c r="C167" s="546">
        <v>260</v>
      </c>
      <c r="D167" s="546" t="s">
        <v>683</v>
      </c>
      <c r="E167" s="546">
        <v>1000057899</v>
      </c>
      <c r="F167" s="538" t="s">
        <v>731</v>
      </c>
      <c r="G167" s="546" t="s">
        <v>302</v>
      </c>
      <c r="H167" s="546">
        <v>2</v>
      </c>
      <c r="I167" s="547"/>
      <c r="J167" s="548" t="str">
        <f t="shared" si="1"/>
        <v>INCLUDED</v>
      </c>
    </row>
    <row r="168" spans="1:10" ht="47.25">
      <c r="A168" s="736">
        <v>24</v>
      </c>
      <c r="B168" s="546">
        <v>7000016417</v>
      </c>
      <c r="C168" s="546">
        <v>270</v>
      </c>
      <c r="D168" s="546" t="s">
        <v>684</v>
      </c>
      <c r="E168" s="546">
        <v>1000030620</v>
      </c>
      <c r="F168" s="538" t="s">
        <v>732</v>
      </c>
      <c r="G168" s="546" t="s">
        <v>302</v>
      </c>
      <c r="H168" s="546">
        <v>2</v>
      </c>
      <c r="I168" s="547"/>
      <c r="J168" s="548" t="str">
        <f t="shared" si="1"/>
        <v>INCLUDED</v>
      </c>
    </row>
    <row r="169" spans="1:10" ht="47.25">
      <c r="A169" s="736">
        <v>25</v>
      </c>
      <c r="B169" s="546">
        <v>7000016417</v>
      </c>
      <c r="C169" s="546">
        <v>280</v>
      </c>
      <c r="D169" s="546" t="s">
        <v>684</v>
      </c>
      <c r="E169" s="546">
        <v>1000030621</v>
      </c>
      <c r="F169" s="538" t="s">
        <v>733</v>
      </c>
      <c r="G169" s="546" t="s">
        <v>302</v>
      </c>
      <c r="H169" s="546">
        <v>2</v>
      </c>
      <c r="I169" s="547"/>
      <c r="J169" s="548" t="str">
        <f t="shared" si="1"/>
        <v>INCLUDED</v>
      </c>
    </row>
    <row r="170" spans="1:10" ht="47.25">
      <c r="A170" s="736">
        <v>26</v>
      </c>
      <c r="B170" s="546">
        <v>7000016417</v>
      </c>
      <c r="C170" s="546">
        <v>290</v>
      </c>
      <c r="D170" s="546" t="s">
        <v>684</v>
      </c>
      <c r="E170" s="546">
        <v>1000058060</v>
      </c>
      <c r="F170" s="538" t="s">
        <v>734</v>
      </c>
      <c r="G170" s="546" t="s">
        <v>302</v>
      </c>
      <c r="H170" s="546">
        <v>2</v>
      </c>
      <c r="I170" s="547"/>
      <c r="J170" s="548" t="str">
        <f t="shared" si="1"/>
        <v>INCLUDED</v>
      </c>
    </row>
    <row r="171" spans="1:10" ht="47.25">
      <c r="A171" s="736">
        <v>27</v>
      </c>
      <c r="B171" s="546">
        <v>7000016417</v>
      </c>
      <c r="C171" s="546">
        <v>300</v>
      </c>
      <c r="D171" s="546" t="s">
        <v>684</v>
      </c>
      <c r="E171" s="546">
        <v>1000057639</v>
      </c>
      <c r="F171" s="538" t="s">
        <v>735</v>
      </c>
      <c r="G171" s="546" t="s">
        <v>302</v>
      </c>
      <c r="H171" s="546">
        <v>1</v>
      </c>
      <c r="I171" s="547"/>
      <c r="J171" s="548" t="str">
        <f t="shared" si="1"/>
        <v>INCLUDED</v>
      </c>
    </row>
    <row r="172" spans="1:10" ht="47.25">
      <c r="A172" s="736">
        <v>28</v>
      </c>
      <c r="B172" s="546">
        <v>7000016417</v>
      </c>
      <c r="C172" s="546">
        <v>310</v>
      </c>
      <c r="D172" s="546" t="s">
        <v>685</v>
      </c>
      <c r="E172" s="546">
        <v>1000025442</v>
      </c>
      <c r="F172" s="538" t="s">
        <v>736</v>
      </c>
      <c r="G172" s="546" t="s">
        <v>301</v>
      </c>
      <c r="H172" s="546">
        <v>1</v>
      </c>
      <c r="I172" s="547"/>
      <c r="J172" s="548" t="str">
        <f t="shared" si="1"/>
        <v>INCLUDED</v>
      </c>
    </row>
    <row r="173" spans="1:10" ht="47.25">
      <c r="A173" s="736">
        <v>29</v>
      </c>
      <c r="B173" s="546">
        <v>7000016417</v>
      </c>
      <c r="C173" s="546">
        <v>320</v>
      </c>
      <c r="D173" s="546" t="s">
        <v>685</v>
      </c>
      <c r="E173" s="546">
        <v>1000025436</v>
      </c>
      <c r="F173" s="538" t="s">
        <v>737</v>
      </c>
      <c r="G173" s="546" t="s">
        <v>301</v>
      </c>
      <c r="H173" s="546">
        <v>1</v>
      </c>
      <c r="I173" s="547"/>
      <c r="J173" s="548" t="str">
        <f t="shared" si="1"/>
        <v>INCLUDED</v>
      </c>
    </row>
    <row r="174" spans="1:10" ht="47.25">
      <c r="A174" s="736">
        <v>30</v>
      </c>
      <c r="B174" s="546">
        <v>7000016417</v>
      </c>
      <c r="C174" s="546">
        <v>340</v>
      </c>
      <c r="D174" s="546" t="s">
        <v>685</v>
      </c>
      <c r="E174" s="546">
        <v>1000030633</v>
      </c>
      <c r="F174" s="538" t="s">
        <v>738</v>
      </c>
      <c r="G174" s="546" t="s">
        <v>301</v>
      </c>
      <c r="H174" s="546">
        <v>1</v>
      </c>
      <c r="I174" s="547"/>
      <c r="J174" s="548" t="str">
        <f t="shared" si="1"/>
        <v>INCLUDED</v>
      </c>
    </row>
    <row r="175" spans="1:10" ht="47.25">
      <c r="A175" s="736">
        <v>31</v>
      </c>
      <c r="B175" s="546">
        <v>7000016417</v>
      </c>
      <c r="C175" s="546">
        <v>350</v>
      </c>
      <c r="D175" s="546" t="s">
        <v>685</v>
      </c>
      <c r="E175" s="546">
        <v>1000030648</v>
      </c>
      <c r="F175" s="538" t="s">
        <v>739</v>
      </c>
      <c r="G175" s="546" t="s">
        <v>301</v>
      </c>
      <c r="H175" s="546">
        <v>1</v>
      </c>
      <c r="I175" s="547"/>
      <c r="J175" s="548" t="str">
        <f t="shared" si="1"/>
        <v>INCLUDED</v>
      </c>
    </row>
    <row r="176" spans="1:10" ht="47.25">
      <c r="A176" s="736">
        <v>32</v>
      </c>
      <c r="B176" s="546">
        <v>7000016417</v>
      </c>
      <c r="C176" s="546">
        <v>360</v>
      </c>
      <c r="D176" s="546" t="s">
        <v>685</v>
      </c>
      <c r="E176" s="546">
        <v>1000025329</v>
      </c>
      <c r="F176" s="538" t="s">
        <v>740</v>
      </c>
      <c r="G176" s="546" t="s">
        <v>301</v>
      </c>
      <c r="H176" s="546">
        <v>1</v>
      </c>
      <c r="I176" s="547"/>
      <c r="J176" s="548" t="str">
        <f t="shared" si="1"/>
        <v>INCLUDED</v>
      </c>
    </row>
    <row r="177" spans="1:10" ht="31.5">
      <c r="A177" s="736">
        <v>33</v>
      </c>
      <c r="B177" s="546">
        <v>7000016417</v>
      </c>
      <c r="C177" s="546">
        <v>370</v>
      </c>
      <c r="D177" s="546" t="s">
        <v>686</v>
      </c>
      <c r="E177" s="546">
        <v>1000005030</v>
      </c>
      <c r="F177" s="538" t="s">
        <v>741</v>
      </c>
      <c r="G177" s="546" t="s">
        <v>301</v>
      </c>
      <c r="H177" s="546">
        <v>21</v>
      </c>
      <c r="I177" s="547"/>
      <c r="J177" s="548" t="str">
        <f t="shared" ref="J177:J240" si="2">IF(I177=0, "INCLUDED", IF(ISERROR(I177*H177), I177, I177*H177))</f>
        <v>INCLUDED</v>
      </c>
    </row>
    <row r="178" spans="1:10" ht="31.5">
      <c r="A178" s="736">
        <v>34</v>
      </c>
      <c r="B178" s="546">
        <v>7000016417</v>
      </c>
      <c r="C178" s="546">
        <v>380</v>
      </c>
      <c r="D178" s="546" t="s">
        <v>686</v>
      </c>
      <c r="E178" s="546">
        <v>1000029252</v>
      </c>
      <c r="F178" s="538" t="s">
        <v>742</v>
      </c>
      <c r="G178" s="546" t="s">
        <v>301</v>
      </c>
      <c r="H178" s="546">
        <v>12</v>
      </c>
      <c r="I178" s="547"/>
      <c r="J178" s="548" t="str">
        <f t="shared" si="2"/>
        <v>INCLUDED</v>
      </c>
    </row>
    <row r="179" spans="1:10" ht="31.5">
      <c r="A179" s="736">
        <v>35</v>
      </c>
      <c r="B179" s="546">
        <v>7000016417</v>
      </c>
      <c r="C179" s="546">
        <v>390</v>
      </c>
      <c r="D179" s="546" t="s">
        <v>687</v>
      </c>
      <c r="E179" s="546">
        <v>1000033307</v>
      </c>
      <c r="F179" s="538" t="s">
        <v>743</v>
      </c>
      <c r="G179" s="546" t="s">
        <v>302</v>
      </c>
      <c r="H179" s="546">
        <v>1</v>
      </c>
      <c r="I179" s="547"/>
      <c r="J179" s="548" t="str">
        <f t="shared" si="2"/>
        <v>INCLUDED</v>
      </c>
    </row>
    <row r="180" spans="1:10" ht="31.5">
      <c r="A180" s="736">
        <v>36</v>
      </c>
      <c r="B180" s="546">
        <v>7000016417</v>
      </c>
      <c r="C180" s="546">
        <v>400</v>
      </c>
      <c r="D180" s="546" t="s">
        <v>687</v>
      </c>
      <c r="E180" s="546">
        <v>1000033305</v>
      </c>
      <c r="F180" s="538" t="s">
        <v>744</v>
      </c>
      <c r="G180" s="546" t="s">
        <v>301</v>
      </c>
      <c r="H180" s="546">
        <v>10</v>
      </c>
      <c r="I180" s="547"/>
      <c r="J180" s="548" t="str">
        <f t="shared" si="2"/>
        <v>INCLUDED</v>
      </c>
    </row>
    <row r="181" spans="1:10" ht="31.5">
      <c r="A181" s="736">
        <v>37</v>
      </c>
      <c r="B181" s="546">
        <v>7000016417</v>
      </c>
      <c r="C181" s="546">
        <v>410</v>
      </c>
      <c r="D181" s="546" t="s">
        <v>687</v>
      </c>
      <c r="E181" s="546">
        <v>1000033342</v>
      </c>
      <c r="F181" s="538" t="s">
        <v>745</v>
      </c>
      <c r="G181" s="546" t="s">
        <v>301</v>
      </c>
      <c r="H181" s="546">
        <v>2</v>
      </c>
      <c r="I181" s="547"/>
      <c r="J181" s="548" t="str">
        <f t="shared" si="2"/>
        <v>INCLUDED</v>
      </c>
    </row>
    <row r="182" spans="1:10" ht="31.5">
      <c r="A182" s="736">
        <v>38</v>
      </c>
      <c r="B182" s="546">
        <v>7000016417</v>
      </c>
      <c r="C182" s="546">
        <v>420</v>
      </c>
      <c r="D182" s="546" t="s">
        <v>687</v>
      </c>
      <c r="E182" s="546">
        <v>1000033306</v>
      </c>
      <c r="F182" s="538" t="s">
        <v>746</v>
      </c>
      <c r="G182" s="546" t="s">
        <v>301</v>
      </c>
      <c r="H182" s="546">
        <v>2</v>
      </c>
      <c r="I182" s="547"/>
      <c r="J182" s="548" t="str">
        <f t="shared" si="2"/>
        <v>INCLUDED</v>
      </c>
    </row>
    <row r="183" spans="1:10">
      <c r="A183" s="736">
        <v>39</v>
      </c>
      <c r="B183" s="546">
        <v>7000016417</v>
      </c>
      <c r="C183" s="546">
        <v>430</v>
      </c>
      <c r="D183" s="546" t="s">
        <v>688</v>
      </c>
      <c r="E183" s="546">
        <v>1000000593</v>
      </c>
      <c r="F183" s="538" t="s">
        <v>747</v>
      </c>
      <c r="G183" s="546" t="s">
        <v>301</v>
      </c>
      <c r="H183" s="546">
        <v>6</v>
      </c>
      <c r="I183" s="547"/>
      <c r="J183" s="548" t="str">
        <f t="shared" si="2"/>
        <v>INCLUDED</v>
      </c>
    </row>
    <row r="184" spans="1:10">
      <c r="A184" s="736">
        <v>40</v>
      </c>
      <c r="B184" s="546">
        <v>7000016417</v>
      </c>
      <c r="C184" s="546">
        <v>440</v>
      </c>
      <c r="D184" s="546" t="s">
        <v>688</v>
      </c>
      <c r="E184" s="546">
        <v>1000020422</v>
      </c>
      <c r="F184" s="538" t="s">
        <v>748</v>
      </c>
      <c r="G184" s="546" t="s">
        <v>301</v>
      </c>
      <c r="H184" s="546">
        <v>6</v>
      </c>
      <c r="I184" s="547"/>
      <c r="J184" s="548" t="str">
        <f t="shared" si="2"/>
        <v>INCLUDED</v>
      </c>
    </row>
    <row r="185" spans="1:10">
      <c r="A185" s="736">
        <v>41</v>
      </c>
      <c r="B185" s="546">
        <v>7000016417</v>
      </c>
      <c r="C185" s="546">
        <v>450</v>
      </c>
      <c r="D185" s="546" t="s">
        <v>689</v>
      </c>
      <c r="E185" s="546">
        <v>1000031070</v>
      </c>
      <c r="F185" s="538" t="s">
        <v>749</v>
      </c>
      <c r="G185" s="546" t="s">
        <v>301</v>
      </c>
      <c r="H185" s="546">
        <v>2</v>
      </c>
      <c r="I185" s="547"/>
      <c r="J185" s="548" t="str">
        <f t="shared" si="2"/>
        <v>INCLUDED</v>
      </c>
    </row>
    <row r="186" spans="1:10">
      <c r="A186" s="736">
        <v>42</v>
      </c>
      <c r="B186" s="546">
        <v>7000016417</v>
      </c>
      <c r="C186" s="546">
        <v>460</v>
      </c>
      <c r="D186" s="546" t="s">
        <v>690</v>
      </c>
      <c r="E186" s="546">
        <v>1000004313</v>
      </c>
      <c r="F186" s="538" t="s">
        <v>750</v>
      </c>
      <c r="G186" s="546" t="s">
        <v>302</v>
      </c>
      <c r="H186" s="546">
        <v>1</v>
      </c>
      <c r="I186" s="547"/>
      <c r="J186" s="548" t="str">
        <f t="shared" si="2"/>
        <v>INCLUDED</v>
      </c>
    </row>
    <row r="187" spans="1:10" ht="31.5">
      <c r="A187" s="736">
        <v>43</v>
      </c>
      <c r="B187" s="546">
        <v>7000016417</v>
      </c>
      <c r="C187" s="546">
        <v>470</v>
      </c>
      <c r="D187" s="546" t="s">
        <v>690</v>
      </c>
      <c r="E187" s="546">
        <v>1000004303</v>
      </c>
      <c r="F187" s="538" t="s">
        <v>751</v>
      </c>
      <c r="G187" s="546" t="s">
        <v>302</v>
      </c>
      <c r="H187" s="546">
        <v>1</v>
      </c>
      <c r="I187" s="547"/>
      <c r="J187" s="548" t="str">
        <f t="shared" si="2"/>
        <v>INCLUDED</v>
      </c>
    </row>
    <row r="188" spans="1:10">
      <c r="A188" s="736">
        <v>44</v>
      </c>
      <c r="B188" s="546">
        <v>7000016417</v>
      </c>
      <c r="C188" s="546">
        <v>480</v>
      </c>
      <c r="D188" s="546" t="s">
        <v>690</v>
      </c>
      <c r="E188" s="546">
        <v>1000004754</v>
      </c>
      <c r="F188" s="538" t="s">
        <v>752</v>
      </c>
      <c r="G188" s="546" t="s">
        <v>302</v>
      </c>
      <c r="H188" s="546">
        <v>2</v>
      </c>
      <c r="I188" s="547"/>
      <c r="J188" s="548" t="str">
        <f t="shared" si="2"/>
        <v>INCLUDED</v>
      </c>
    </row>
    <row r="189" spans="1:10" ht="31.5">
      <c r="A189" s="736">
        <v>45</v>
      </c>
      <c r="B189" s="546">
        <v>7000016417</v>
      </c>
      <c r="C189" s="546">
        <v>490</v>
      </c>
      <c r="D189" s="546" t="s">
        <v>690</v>
      </c>
      <c r="E189" s="546">
        <v>1000004311</v>
      </c>
      <c r="F189" s="538" t="s">
        <v>753</v>
      </c>
      <c r="G189" s="546" t="s">
        <v>302</v>
      </c>
      <c r="H189" s="546">
        <v>1</v>
      </c>
      <c r="I189" s="547"/>
      <c r="J189" s="548" t="str">
        <f t="shared" si="2"/>
        <v>INCLUDED</v>
      </c>
    </row>
    <row r="190" spans="1:10" ht="31.5">
      <c r="A190" s="736">
        <v>46</v>
      </c>
      <c r="B190" s="546">
        <v>7000016417</v>
      </c>
      <c r="C190" s="546">
        <v>500</v>
      </c>
      <c r="D190" s="546" t="s">
        <v>690</v>
      </c>
      <c r="E190" s="546">
        <v>1000004308</v>
      </c>
      <c r="F190" s="538" t="s">
        <v>754</v>
      </c>
      <c r="G190" s="546" t="s">
        <v>302</v>
      </c>
      <c r="H190" s="546">
        <v>1</v>
      </c>
      <c r="I190" s="547"/>
      <c r="J190" s="548" t="str">
        <f t="shared" si="2"/>
        <v>INCLUDED</v>
      </c>
    </row>
    <row r="191" spans="1:10">
      <c r="A191" s="736">
        <v>47</v>
      </c>
      <c r="B191" s="546">
        <v>7000016417</v>
      </c>
      <c r="C191" s="546">
        <v>510</v>
      </c>
      <c r="D191" s="546" t="s">
        <v>690</v>
      </c>
      <c r="E191" s="546">
        <v>1000000564</v>
      </c>
      <c r="F191" s="538" t="s">
        <v>755</v>
      </c>
      <c r="G191" s="546" t="s">
        <v>302</v>
      </c>
      <c r="H191" s="546">
        <v>2</v>
      </c>
      <c r="I191" s="547"/>
      <c r="J191" s="548" t="str">
        <f t="shared" si="2"/>
        <v>INCLUDED</v>
      </c>
    </row>
    <row r="192" spans="1:10">
      <c r="A192" s="736">
        <v>48</v>
      </c>
      <c r="B192" s="546">
        <v>7000016417</v>
      </c>
      <c r="C192" s="546">
        <v>520</v>
      </c>
      <c r="D192" s="546" t="s">
        <v>691</v>
      </c>
      <c r="E192" s="546">
        <v>1000001893</v>
      </c>
      <c r="F192" s="538" t="s">
        <v>756</v>
      </c>
      <c r="G192" s="546" t="s">
        <v>302</v>
      </c>
      <c r="H192" s="546">
        <v>1</v>
      </c>
      <c r="I192" s="547"/>
      <c r="J192" s="548" t="str">
        <f t="shared" si="2"/>
        <v>INCLUDED</v>
      </c>
    </row>
    <row r="193" spans="1:10">
      <c r="A193" s="736">
        <v>49</v>
      </c>
      <c r="B193" s="546">
        <v>7000016417</v>
      </c>
      <c r="C193" s="546">
        <v>530</v>
      </c>
      <c r="D193" s="546" t="s">
        <v>691</v>
      </c>
      <c r="E193" s="546">
        <v>1000025210</v>
      </c>
      <c r="F193" s="538" t="s">
        <v>757</v>
      </c>
      <c r="G193" s="546" t="s">
        <v>301</v>
      </c>
      <c r="H193" s="546">
        <v>1</v>
      </c>
      <c r="I193" s="547"/>
      <c r="J193" s="548" t="str">
        <f t="shared" si="2"/>
        <v>INCLUDED</v>
      </c>
    </row>
    <row r="194" spans="1:10" ht="31.5">
      <c r="A194" s="736">
        <v>50</v>
      </c>
      <c r="B194" s="546">
        <v>7000016417</v>
      </c>
      <c r="C194" s="546">
        <v>540</v>
      </c>
      <c r="D194" s="546" t="s">
        <v>692</v>
      </c>
      <c r="E194" s="546">
        <v>1000004769</v>
      </c>
      <c r="F194" s="538" t="s">
        <v>758</v>
      </c>
      <c r="G194" s="546" t="s">
        <v>302</v>
      </c>
      <c r="H194" s="546">
        <v>2</v>
      </c>
      <c r="I194" s="547"/>
      <c r="J194" s="548" t="str">
        <f t="shared" si="2"/>
        <v>INCLUDED</v>
      </c>
    </row>
    <row r="195" spans="1:10" ht="31.5">
      <c r="A195" s="736">
        <v>51</v>
      </c>
      <c r="B195" s="546">
        <v>7000016417</v>
      </c>
      <c r="C195" s="546">
        <v>550</v>
      </c>
      <c r="D195" s="546" t="s">
        <v>692</v>
      </c>
      <c r="E195" s="546">
        <v>1000004770</v>
      </c>
      <c r="F195" s="538" t="s">
        <v>759</v>
      </c>
      <c r="G195" s="546" t="s">
        <v>301</v>
      </c>
      <c r="H195" s="546">
        <v>2</v>
      </c>
      <c r="I195" s="547"/>
      <c r="J195" s="548" t="str">
        <f t="shared" si="2"/>
        <v>INCLUDED</v>
      </c>
    </row>
    <row r="196" spans="1:10" ht="31.5">
      <c r="A196" s="736">
        <v>52</v>
      </c>
      <c r="B196" s="546">
        <v>7000016417</v>
      </c>
      <c r="C196" s="546">
        <v>560</v>
      </c>
      <c r="D196" s="546" t="s">
        <v>692</v>
      </c>
      <c r="E196" s="546">
        <v>1000000575</v>
      </c>
      <c r="F196" s="538" t="s">
        <v>760</v>
      </c>
      <c r="G196" s="546" t="s">
        <v>302</v>
      </c>
      <c r="H196" s="546">
        <v>2</v>
      </c>
      <c r="I196" s="547"/>
      <c r="J196" s="548" t="str">
        <f t="shared" si="2"/>
        <v>INCLUDED</v>
      </c>
    </row>
    <row r="197" spans="1:10" ht="31.5">
      <c r="A197" s="736">
        <v>53</v>
      </c>
      <c r="B197" s="546">
        <v>7000016417</v>
      </c>
      <c r="C197" s="546">
        <v>570</v>
      </c>
      <c r="D197" s="546" t="s">
        <v>692</v>
      </c>
      <c r="E197" s="546">
        <v>1000000576</v>
      </c>
      <c r="F197" s="538" t="s">
        <v>761</v>
      </c>
      <c r="G197" s="546" t="s">
        <v>301</v>
      </c>
      <c r="H197" s="546">
        <v>2</v>
      </c>
      <c r="I197" s="547"/>
      <c r="J197" s="548" t="str">
        <f t="shared" si="2"/>
        <v>INCLUDED</v>
      </c>
    </row>
    <row r="198" spans="1:10">
      <c r="A198" s="736">
        <v>54</v>
      </c>
      <c r="B198" s="546">
        <v>7000016417</v>
      </c>
      <c r="C198" s="546">
        <v>580</v>
      </c>
      <c r="D198" s="546" t="s">
        <v>542</v>
      </c>
      <c r="E198" s="546">
        <v>1000014547</v>
      </c>
      <c r="F198" s="538" t="s">
        <v>762</v>
      </c>
      <c r="G198" s="546" t="s">
        <v>301</v>
      </c>
      <c r="H198" s="546">
        <v>2</v>
      </c>
      <c r="I198" s="547"/>
      <c r="J198" s="548" t="str">
        <f t="shared" si="2"/>
        <v>INCLUDED</v>
      </c>
    </row>
    <row r="199" spans="1:10">
      <c r="A199" s="736">
        <v>55</v>
      </c>
      <c r="B199" s="546">
        <v>7000016417</v>
      </c>
      <c r="C199" s="546">
        <v>590</v>
      </c>
      <c r="D199" s="546" t="s">
        <v>542</v>
      </c>
      <c r="E199" s="546">
        <v>1000014548</v>
      </c>
      <c r="F199" s="538" t="s">
        <v>763</v>
      </c>
      <c r="G199" s="546" t="s">
        <v>301</v>
      </c>
      <c r="H199" s="546">
        <v>2</v>
      </c>
      <c r="I199" s="547"/>
      <c r="J199" s="548" t="str">
        <f t="shared" si="2"/>
        <v>INCLUDED</v>
      </c>
    </row>
    <row r="200" spans="1:10" ht="31.5">
      <c r="A200" s="736">
        <v>56</v>
      </c>
      <c r="B200" s="546">
        <v>7000016417</v>
      </c>
      <c r="C200" s="546">
        <v>600</v>
      </c>
      <c r="D200" s="546" t="s">
        <v>542</v>
      </c>
      <c r="E200" s="546">
        <v>1000020262</v>
      </c>
      <c r="F200" s="538" t="s">
        <v>480</v>
      </c>
      <c r="G200" s="546" t="s">
        <v>301</v>
      </c>
      <c r="H200" s="546">
        <v>6</v>
      </c>
      <c r="I200" s="547"/>
      <c r="J200" s="548" t="str">
        <f t="shared" si="2"/>
        <v>INCLUDED</v>
      </c>
    </row>
    <row r="201" spans="1:10" ht="31.5">
      <c r="A201" s="736">
        <v>57</v>
      </c>
      <c r="B201" s="546">
        <v>7000016417</v>
      </c>
      <c r="C201" s="546">
        <v>610</v>
      </c>
      <c r="D201" s="546" t="s">
        <v>542</v>
      </c>
      <c r="E201" s="546">
        <v>1000038039</v>
      </c>
      <c r="F201" s="538" t="s">
        <v>764</v>
      </c>
      <c r="G201" s="546" t="s">
        <v>301</v>
      </c>
      <c r="H201" s="546">
        <v>8</v>
      </c>
      <c r="I201" s="547"/>
      <c r="J201" s="548" t="str">
        <f t="shared" si="2"/>
        <v>INCLUDED</v>
      </c>
    </row>
    <row r="202" spans="1:10" ht="31.5">
      <c r="A202" s="736">
        <v>58</v>
      </c>
      <c r="B202" s="546">
        <v>7000016417</v>
      </c>
      <c r="C202" s="546">
        <v>620</v>
      </c>
      <c r="D202" s="546" t="s">
        <v>542</v>
      </c>
      <c r="E202" s="546">
        <v>1000038325</v>
      </c>
      <c r="F202" s="538" t="s">
        <v>517</v>
      </c>
      <c r="G202" s="546" t="s">
        <v>301</v>
      </c>
      <c r="H202" s="546">
        <v>10</v>
      </c>
      <c r="I202" s="547"/>
      <c r="J202" s="548" t="str">
        <f t="shared" si="2"/>
        <v>INCLUDED</v>
      </c>
    </row>
    <row r="203" spans="1:10" ht="31.5">
      <c r="A203" s="736">
        <v>59</v>
      </c>
      <c r="B203" s="546">
        <v>7000016417</v>
      </c>
      <c r="C203" s="546">
        <v>630</v>
      </c>
      <c r="D203" s="546" t="s">
        <v>542</v>
      </c>
      <c r="E203" s="546">
        <v>1000038388</v>
      </c>
      <c r="F203" s="538" t="s">
        <v>765</v>
      </c>
      <c r="G203" s="546" t="s">
        <v>301</v>
      </c>
      <c r="H203" s="546">
        <v>10</v>
      </c>
      <c r="I203" s="547"/>
      <c r="J203" s="548" t="str">
        <f t="shared" si="2"/>
        <v>INCLUDED</v>
      </c>
    </row>
    <row r="204" spans="1:10" ht="31.5">
      <c r="A204" s="736">
        <v>60</v>
      </c>
      <c r="B204" s="546">
        <v>7000016417</v>
      </c>
      <c r="C204" s="546">
        <v>640</v>
      </c>
      <c r="D204" s="546" t="s">
        <v>542</v>
      </c>
      <c r="E204" s="546">
        <v>1000038389</v>
      </c>
      <c r="F204" s="538" t="s">
        <v>572</v>
      </c>
      <c r="G204" s="546" t="s">
        <v>301</v>
      </c>
      <c r="H204" s="546">
        <v>10</v>
      </c>
      <c r="I204" s="547"/>
      <c r="J204" s="548" t="str">
        <f t="shared" si="2"/>
        <v>INCLUDED</v>
      </c>
    </row>
    <row r="205" spans="1:10" ht="31.5">
      <c r="A205" s="736">
        <v>61</v>
      </c>
      <c r="B205" s="546">
        <v>7000016417</v>
      </c>
      <c r="C205" s="546">
        <v>650</v>
      </c>
      <c r="D205" s="546" t="s">
        <v>542</v>
      </c>
      <c r="E205" s="546">
        <v>1000001050</v>
      </c>
      <c r="F205" s="538" t="s">
        <v>766</v>
      </c>
      <c r="G205" s="546" t="s">
        <v>301</v>
      </c>
      <c r="H205" s="546">
        <v>4</v>
      </c>
      <c r="I205" s="547"/>
      <c r="J205" s="548" t="str">
        <f t="shared" si="2"/>
        <v>INCLUDED</v>
      </c>
    </row>
    <row r="206" spans="1:10" ht="31.5">
      <c r="A206" s="736">
        <v>62</v>
      </c>
      <c r="B206" s="546">
        <v>7000016417</v>
      </c>
      <c r="C206" s="546">
        <v>660</v>
      </c>
      <c r="D206" s="546" t="s">
        <v>542</v>
      </c>
      <c r="E206" s="546">
        <v>1000000704</v>
      </c>
      <c r="F206" s="538" t="s">
        <v>767</v>
      </c>
      <c r="G206" s="546" t="s">
        <v>301</v>
      </c>
      <c r="H206" s="546">
        <v>2</v>
      </c>
      <c r="I206" s="547"/>
      <c r="J206" s="548" t="str">
        <f t="shared" si="2"/>
        <v>INCLUDED</v>
      </c>
    </row>
    <row r="207" spans="1:10" ht="31.5">
      <c r="A207" s="736">
        <v>63</v>
      </c>
      <c r="B207" s="546">
        <v>7000016417</v>
      </c>
      <c r="C207" s="546">
        <v>670</v>
      </c>
      <c r="D207" s="546" t="s">
        <v>542</v>
      </c>
      <c r="E207" s="546">
        <v>1000034867</v>
      </c>
      <c r="F207" s="538" t="s">
        <v>768</v>
      </c>
      <c r="G207" s="546" t="s">
        <v>481</v>
      </c>
      <c r="H207" s="546">
        <v>1</v>
      </c>
      <c r="I207" s="547"/>
      <c r="J207" s="548" t="str">
        <f t="shared" si="2"/>
        <v>INCLUDED</v>
      </c>
    </row>
    <row r="208" spans="1:10" ht="31.5">
      <c r="A208" s="736">
        <v>64</v>
      </c>
      <c r="B208" s="546">
        <v>7000016417</v>
      </c>
      <c r="C208" s="546">
        <v>680</v>
      </c>
      <c r="D208" s="546" t="s">
        <v>542</v>
      </c>
      <c r="E208" s="546">
        <v>1000024515</v>
      </c>
      <c r="F208" s="538" t="s">
        <v>769</v>
      </c>
      <c r="G208" s="546" t="s">
        <v>301</v>
      </c>
      <c r="H208" s="546">
        <v>1</v>
      </c>
      <c r="I208" s="547"/>
      <c r="J208" s="548" t="str">
        <f t="shared" si="2"/>
        <v>INCLUDED</v>
      </c>
    </row>
    <row r="209" spans="1:10" ht="31.5">
      <c r="A209" s="736">
        <v>65</v>
      </c>
      <c r="B209" s="546">
        <v>7000016417</v>
      </c>
      <c r="C209" s="546">
        <v>690</v>
      </c>
      <c r="D209" s="546" t="s">
        <v>542</v>
      </c>
      <c r="E209" s="546">
        <v>1000025538</v>
      </c>
      <c r="F209" s="538" t="s">
        <v>770</v>
      </c>
      <c r="G209" s="546" t="s">
        <v>301</v>
      </c>
      <c r="H209" s="546">
        <v>1</v>
      </c>
      <c r="I209" s="547"/>
      <c r="J209" s="548" t="str">
        <f t="shared" si="2"/>
        <v>INCLUDED</v>
      </c>
    </row>
    <row r="210" spans="1:10" ht="47.25">
      <c r="A210" s="736">
        <v>66</v>
      </c>
      <c r="B210" s="546">
        <v>7000016417</v>
      </c>
      <c r="C210" s="546">
        <v>700</v>
      </c>
      <c r="D210" s="546" t="s">
        <v>542</v>
      </c>
      <c r="E210" s="546">
        <v>1000049467</v>
      </c>
      <c r="F210" s="538" t="s">
        <v>771</v>
      </c>
      <c r="G210" s="546" t="s">
        <v>302</v>
      </c>
      <c r="H210" s="546">
        <v>1</v>
      </c>
      <c r="I210" s="547"/>
      <c r="J210" s="548" t="str">
        <f t="shared" si="2"/>
        <v>INCLUDED</v>
      </c>
    </row>
    <row r="211" spans="1:10">
      <c r="A211" s="736">
        <v>67</v>
      </c>
      <c r="B211" s="546">
        <v>7000016417</v>
      </c>
      <c r="C211" s="546">
        <v>710</v>
      </c>
      <c r="D211" s="546" t="s">
        <v>542</v>
      </c>
      <c r="E211" s="546">
        <v>1000030151</v>
      </c>
      <c r="F211" s="538" t="s">
        <v>772</v>
      </c>
      <c r="G211" s="546" t="s">
        <v>481</v>
      </c>
      <c r="H211" s="546">
        <v>1</v>
      </c>
      <c r="I211" s="547"/>
      <c r="J211" s="548" t="str">
        <f t="shared" si="2"/>
        <v>INCLUDED</v>
      </c>
    </row>
    <row r="212" spans="1:10" ht="31.5">
      <c r="A212" s="736">
        <v>68</v>
      </c>
      <c r="B212" s="546">
        <v>7000016417</v>
      </c>
      <c r="C212" s="546">
        <v>720</v>
      </c>
      <c r="D212" s="546" t="s">
        <v>542</v>
      </c>
      <c r="E212" s="546">
        <v>1000037222</v>
      </c>
      <c r="F212" s="538" t="s">
        <v>773</v>
      </c>
      <c r="G212" s="546" t="s">
        <v>481</v>
      </c>
      <c r="H212" s="546">
        <v>1</v>
      </c>
      <c r="I212" s="547"/>
      <c r="J212" s="548" t="str">
        <f t="shared" si="2"/>
        <v>INCLUDED</v>
      </c>
    </row>
    <row r="213" spans="1:10" ht="31.5">
      <c r="A213" s="736">
        <v>69</v>
      </c>
      <c r="B213" s="546">
        <v>7000016417</v>
      </c>
      <c r="C213" s="546">
        <v>730</v>
      </c>
      <c r="D213" s="546" t="s">
        <v>693</v>
      </c>
      <c r="E213" s="546">
        <v>1000004959</v>
      </c>
      <c r="F213" s="538" t="s">
        <v>774</v>
      </c>
      <c r="G213" s="546" t="s">
        <v>301</v>
      </c>
      <c r="H213" s="546">
        <v>5</v>
      </c>
      <c r="I213" s="547"/>
      <c r="J213" s="548" t="str">
        <f t="shared" si="2"/>
        <v>INCLUDED</v>
      </c>
    </row>
    <row r="214" spans="1:10">
      <c r="A214" s="736">
        <v>70</v>
      </c>
      <c r="B214" s="546">
        <v>7000016417</v>
      </c>
      <c r="C214" s="546">
        <v>740</v>
      </c>
      <c r="D214" s="546" t="s">
        <v>693</v>
      </c>
      <c r="E214" s="546">
        <v>1000004964</v>
      </c>
      <c r="F214" s="538" t="s">
        <v>775</v>
      </c>
      <c r="G214" s="546" t="s">
        <v>301</v>
      </c>
      <c r="H214" s="546">
        <v>2</v>
      </c>
      <c r="I214" s="547"/>
      <c r="J214" s="548" t="str">
        <f t="shared" si="2"/>
        <v>INCLUDED</v>
      </c>
    </row>
    <row r="215" spans="1:10" ht="31.5">
      <c r="A215" s="736">
        <v>71</v>
      </c>
      <c r="B215" s="546">
        <v>7000016417</v>
      </c>
      <c r="C215" s="546">
        <v>750</v>
      </c>
      <c r="D215" s="546" t="s">
        <v>693</v>
      </c>
      <c r="E215" s="546">
        <v>1000004981</v>
      </c>
      <c r="F215" s="538" t="s">
        <v>776</v>
      </c>
      <c r="G215" s="546" t="s">
        <v>301</v>
      </c>
      <c r="H215" s="546">
        <v>2</v>
      </c>
      <c r="I215" s="547"/>
      <c r="J215" s="548" t="str">
        <f t="shared" si="2"/>
        <v>INCLUDED</v>
      </c>
    </row>
    <row r="216" spans="1:10" ht="31.5">
      <c r="A216" s="736">
        <v>72</v>
      </c>
      <c r="B216" s="546">
        <v>7000016417</v>
      </c>
      <c r="C216" s="546">
        <v>760</v>
      </c>
      <c r="D216" s="546" t="s">
        <v>693</v>
      </c>
      <c r="E216" s="546">
        <v>1000030956</v>
      </c>
      <c r="F216" s="538" t="s">
        <v>777</v>
      </c>
      <c r="G216" s="546" t="s">
        <v>301</v>
      </c>
      <c r="H216" s="546">
        <v>1</v>
      </c>
      <c r="I216" s="547"/>
      <c r="J216" s="548" t="str">
        <f t="shared" si="2"/>
        <v>INCLUDED</v>
      </c>
    </row>
    <row r="217" spans="1:10" ht="31.5">
      <c r="A217" s="736">
        <v>73</v>
      </c>
      <c r="B217" s="546">
        <v>7000016417</v>
      </c>
      <c r="C217" s="546">
        <v>770</v>
      </c>
      <c r="D217" s="546" t="s">
        <v>694</v>
      </c>
      <c r="E217" s="546">
        <v>1000012023</v>
      </c>
      <c r="F217" s="538" t="s">
        <v>778</v>
      </c>
      <c r="G217" s="546" t="s">
        <v>301</v>
      </c>
      <c r="H217" s="546">
        <v>10</v>
      </c>
      <c r="I217" s="547"/>
      <c r="J217" s="548" t="str">
        <f t="shared" si="2"/>
        <v>INCLUDED</v>
      </c>
    </row>
    <row r="218" spans="1:10" ht="31.5">
      <c r="A218" s="736">
        <v>74</v>
      </c>
      <c r="B218" s="546">
        <v>7000016417</v>
      </c>
      <c r="C218" s="546">
        <v>780</v>
      </c>
      <c r="D218" s="546" t="s">
        <v>694</v>
      </c>
      <c r="E218" s="546">
        <v>1000028771</v>
      </c>
      <c r="F218" s="538" t="s">
        <v>779</v>
      </c>
      <c r="G218" s="546" t="s">
        <v>301</v>
      </c>
      <c r="H218" s="546">
        <v>6</v>
      </c>
      <c r="I218" s="547"/>
      <c r="J218" s="548" t="str">
        <f t="shared" si="2"/>
        <v>INCLUDED</v>
      </c>
    </row>
    <row r="219" spans="1:10" ht="31.5">
      <c r="A219" s="736">
        <v>75</v>
      </c>
      <c r="B219" s="546">
        <v>7000016417</v>
      </c>
      <c r="C219" s="546">
        <v>790</v>
      </c>
      <c r="D219" s="546" t="s">
        <v>694</v>
      </c>
      <c r="E219" s="546">
        <v>1000012073</v>
      </c>
      <c r="F219" s="538" t="s">
        <v>577</v>
      </c>
      <c r="G219" s="546" t="s">
        <v>301</v>
      </c>
      <c r="H219" s="546">
        <v>2</v>
      </c>
      <c r="I219" s="547"/>
      <c r="J219" s="548" t="str">
        <f t="shared" si="2"/>
        <v>INCLUDED</v>
      </c>
    </row>
    <row r="220" spans="1:10" ht="31.5">
      <c r="A220" s="736">
        <v>76</v>
      </c>
      <c r="B220" s="546">
        <v>7000016417</v>
      </c>
      <c r="C220" s="546">
        <v>800</v>
      </c>
      <c r="D220" s="546" t="s">
        <v>694</v>
      </c>
      <c r="E220" s="546">
        <v>1000030636</v>
      </c>
      <c r="F220" s="538" t="s">
        <v>780</v>
      </c>
      <c r="G220" s="546" t="s">
        <v>481</v>
      </c>
      <c r="H220" s="546">
        <v>1</v>
      </c>
      <c r="I220" s="547"/>
      <c r="J220" s="548" t="str">
        <f t="shared" si="2"/>
        <v>INCLUDED</v>
      </c>
    </row>
    <row r="221" spans="1:10" ht="31.5">
      <c r="A221" s="736">
        <v>77</v>
      </c>
      <c r="B221" s="546">
        <v>7000016417</v>
      </c>
      <c r="C221" s="546">
        <v>810</v>
      </c>
      <c r="D221" s="546" t="s">
        <v>694</v>
      </c>
      <c r="E221" s="546">
        <v>1000057898</v>
      </c>
      <c r="F221" s="538" t="s">
        <v>781</v>
      </c>
      <c r="G221" s="546" t="s">
        <v>302</v>
      </c>
      <c r="H221" s="546">
        <v>1</v>
      </c>
      <c r="I221" s="547"/>
      <c r="J221" s="548" t="str">
        <f t="shared" si="2"/>
        <v>INCLUDED</v>
      </c>
    </row>
    <row r="222" spans="1:10" ht="31.5">
      <c r="A222" s="736">
        <v>78</v>
      </c>
      <c r="B222" s="546">
        <v>7000016417</v>
      </c>
      <c r="C222" s="546">
        <v>820</v>
      </c>
      <c r="D222" s="546" t="s">
        <v>694</v>
      </c>
      <c r="E222" s="546">
        <v>1000057897</v>
      </c>
      <c r="F222" s="538" t="s">
        <v>782</v>
      </c>
      <c r="G222" s="546" t="s">
        <v>302</v>
      </c>
      <c r="H222" s="546">
        <v>1</v>
      </c>
      <c r="I222" s="547"/>
      <c r="J222" s="548" t="str">
        <f t="shared" si="2"/>
        <v>INCLUDED</v>
      </c>
    </row>
    <row r="223" spans="1:10" ht="31.5">
      <c r="A223" s="736">
        <v>79</v>
      </c>
      <c r="B223" s="546">
        <v>7000016417</v>
      </c>
      <c r="C223" s="546">
        <v>830</v>
      </c>
      <c r="D223" s="546" t="s">
        <v>695</v>
      </c>
      <c r="E223" s="546">
        <v>1000000443</v>
      </c>
      <c r="F223" s="538" t="s">
        <v>482</v>
      </c>
      <c r="G223" s="546" t="s">
        <v>481</v>
      </c>
      <c r="H223" s="546">
        <v>1</v>
      </c>
      <c r="I223" s="547"/>
      <c r="J223" s="548" t="str">
        <f t="shared" si="2"/>
        <v>INCLUDED</v>
      </c>
    </row>
    <row r="224" spans="1:10" ht="31.5">
      <c r="A224" s="736">
        <v>80</v>
      </c>
      <c r="B224" s="546">
        <v>7000016417</v>
      </c>
      <c r="C224" s="546">
        <v>840</v>
      </c>
      <c r="D224" s="546" t="s">
        <v>695</v>
      </c>
      <c r="E224" s="546">
        <v>1000000444</v>
      </c>
      <c r="F224" s="538" t="s">
        <v>529</v>
      </c>
      <c r="G224" s="546" t="s">
        <v>481</v>
      </c>
      <c r="H224" s="546">
        <v>1</v>
      </c>
      <c r="I224" s="547"/>
      <c r="J224" s="548" t="str">
        <f t="shared" si="2"/>
        <v>INCLUDED</v>
      </c>
    </row>
    <row r="225" spans="1:10" ht="31.5">
      <c r="A225" s="736">
        <v>81</v>
      </c>
      <c r="B225" s="546">
        <v>7000016417</v>
      </c>
      <c r="C225" s="546">
        <v>850</v>
      </c>
      <c r="D225" s="546" t="s">
        <v>695</v>
      </c>
      <c r="E225" s="546">
        <v>1000000442</v>
      </c>
      <c r="F225" s="538" t="s">
        <v>483</v>
      </c>
      <c r="G225" s="546" t="s">
        <v>481</v>
      </c>
      <c r="H225" s="546">
        <v>1</v>
      </c>
      <c r="I225" s="547"/>
      <c r="J225" s="548" t="str">
        <f t="shared" si="2"/>
        <v>INCLUDED</v>
      </c>
    </row>
    <row r="226" spans="1:10" ht="31.5">
      <c r="A226" s="736">
        <v>82</v>
      </c>
      <c r="B226" s="546">
        <v>7000016417</v>
      </c>
      <c r="C226" s="546">
        <v>860</v>
      </c>
      <c r="D226" s="546" t="s">
        <v>695</v>
      </c>
      <c r="E226" s="546">
        <v>1000032049</v>
      </c>
      <c r="F226" s="538" t="s">
        <v>579</v>
      </c>
      <c r="G226" s="546" t="s">
        <v>303</v>
      </c>
      <c r="H226" s="546">
        <v>0.5</v>
      </c>
      <c r="I226" s="547"/>
      <c r="J226" s="548" t="str">
        <f t="shared" si="2"/>
        <v>INCLUDED</v>
      </c>
    </row>
    <row r="227" spans="1:10" ht="31.5">
      <c r="A227" s="736">
        <v>83</v>
      </c>
      <c r="B227" s="546">
        <v>7000016417</v>
      </c>
      <c r="C227" s="546">
        <v>870</v>
      </c>
      <c r="D227" s="546" t="s">
        <v>544</v>
      </c>
      <c r="E227" s="546">
        <v>1000011339</v>
      </c>
      <c r="F227" s="538" t="s">
        <v>783</v>
      </c>
      <c r="G227" s="546" t="s">
        <v>302</v>
      </c>
      <c r="H227" s="546">
        <v>2</v>
      </c>
      <c r="I227" s="547"/>
      <c r="J227" s="548" t="str">
        <f t="shared" si="2"/>
        <v>INCLUDED</v>
      </c>
    </row>
    <row r="228" spans="1:10" ht="31.5">
      <c r="A228" s="736">
        <v>84</v>
      </c>
      <c r="B228" s="546">
        <v>7000016417</v>
      </c>
      <c r="C228" s="546">
        <v>880</v>
      </c>
      <c r="D228" s="546" t="s">
        <v>544</v>
      </c>
      <c r="E228" s="546">
        <v>1000011340</v>
      </c>
      <c r="F228" s="538" t="s">
        <v>784</v>
      </c>
      <c r="G228" s="546" t="s">
        <v>302</v>
      </c>
      <c r="H228" s="546">
        <v>2</v>
      </c>
      <c r="I228" s="547"/>
      <c r="J228" s="548" t="str">
        <f t="shared" si="2"/>
        <v>INCLUDED</v>
      </c>
    </row>
    <row r="229" spans="1:10" ht="31.5">
      <c r="A229" s="736">
        <v>85</v>
      </c>
      <c r="B229" s="546">
        <v>7000016417</v>
      </c>
      <c r="C229" s="546">
        <v>890</v>
      </c>
      <c r="D229" s="546" t="s">
        <v>544</v>
      </c>
      <c r="E229" s="546">
        <v>1000030634</v>
      </c>
      <c r="F229" s="538" t="s">
        <v>785</v>
      </c>
      <c r="G229" s="546" t="s">
        <v>302</v>
      </c>
      <c r="H229" s="546">
        <v>10</v>
      </c>
      <c r="I229" s="547"/>
      <c r="J229" s="548" t="str">
        <f t="shared" si="2"/>
        <v>INCLUDED</v>
      </c>
    </row>
    <row r="230" spans="1:10" ht="31.5">
      <c r="A230" s="736">
        <v>86</v>
      </c>
      <c r="B230" s="546">
        <v>7000016417</v>
      </c>
      <c r="C230" s="546">
        <v>900</v>
      </c>
      <c r="D230" s="546" t="s">
        <v>544</v>
      </c>
      <c r="E230" s="546">
        <v>1000030635</v>
      </c>
      <c r="F230" s="538" t="s">
        <v>786</v>
      </c>
      <c r="G230" s="546" t="s">
        <v>302</v>
      </c>
      <c r="H230" s="546">
        <v>4</v>
      </c>
      <c r="I230" s="547"/>
      <c r="J230" s="548" t="str">
        <f t="shared" si="2"/>
        <v>INCLUDED</v>
      </c>
    </row>
    <row r="231" spans="1:10">
      <c r="A231" s="736">
        <v>87</v>
      </c>
      <c r="B231" s="546">
        <v>7000016417</v>
      </c>
      <c r="C231" s="546">
        <v>910</v>
      </c>
      <c r="D231" s="546" t="s">
        <v>696</v>
      </c>
      <c r="E231" s="546">
        <v>1000032055</v>
      </c>
      <c r="F231" s="538" t="s">
        <v>525</v>
      </c>
      <c r="G231" s="546" t="s">
        <v>303</v>
      </c>
      <c r="H231" s="546">
        <v>5</v>
      </c>
      <c r="I231" s="547"/>
      <c r="J231" s="548" t="str">
        <f t="shared" si="2"/>
        <v>INCLUDED</v>
      </c>
    </row>
    <row r="232" spans="1:10" ht="31.5">
      <c r="A232" s="736">
        <v>88</v>
      </c>
      <c r="B232" s="546">
        <v>7000016417</v>
      </c>
      <c r="C232" s="546">
        <v>920</v>
      </c>
      <c r="D232" s="546" t="s">
        <v>697</v>
      </c>
      <c r="E232" s="546">
        <v>1000032005</v>
      </c>
      <c r="F232" s="538" t="s">
        <v>787</v>
      </c>
      <c r="G232" s="546" t="s">
        <v>303</v>
      </c>
      <c r="H232" s="546">
        <v>4.5</v>
      </c>
      <c r="I232" s="547"/>
      <c r="J232" s="548" t="str">
        <f t="shared" si="2"/>
        <v>INCLUDED</v>
      </c>
    </row>
    <row r="233" spans="1:10" ht="63">
      <c r="A233" s="736">
        <v>89</v>
      </c>
      <c r="B233" s="546">
        <v>7000016417</v>
      </c>
      <c r="C233" s="546">
        <v>930</v>
      </c>
      <c r="D233" s="546" t="s">
        <v>697</v>
      </c>
      <c r="E233" s="546">
        <v>1000032848</v>
      </c>
      <c r="F233" s="538" t="s">
        <v>788</v>
      </c>
      <c r="G233" s="546" t="s">
        <v>302</v>
      </c>
      <c r="H233" s="546">
        <v>12</v>
      </c>
      <c r="I233" s="547"/>
      <c r="J233" s="548" t="str">
        <f t="shared" si="2"/>
        <v>INCLUDED</v>
      </c>
    </row>
    <row r="234" spans="1:10">
      <c r="A234" s="736">
        <v>90</v>
      </c>
      <c r="B234" s="546">
        <v>7000016417</v>
      </c>
      <c r="C234" s="546">
        <v>940</v>
      </c>
      <c r="D234" s="546" t="s">
        <v>698</v>
      </c>
      <c r="E234" s="546">
        <v>1000037230</v>
      </c>
      <c r="F234" s="538" t="s">
        <v>789</v>
      </c>
      <c r="G234" s="546" t="s">
        <v>481</v>
      </c>
      <c r="H234" s="546">
        <v>1</v>
      </c>
      <c r="I234" s="547"/>
      <c r="J234" s="548" t="str">
        <f t="shared" si="2"/>
        <v>INCLUDED</v>
      </c>
    </row>
    <row r="235" spans="1:10">
      <c r="A235" s="736">
        <v>91</v>
      </c>
      <c r="B235" s="546">
        <v>7000016417</v>
      </c>
      <c r="C235" s="546">
        <v>950</v>
      </c>
      <c r="D235" s="546" t="s">
        <v>698</v>
      </c>
      <c r="E235" s="546">
        <v>1000031080</v>
      </c>
      <c r="F235" s="538" t="s">
        <v>790</v>
      </c>
      <c r="G235" s="546" t="s">
        <v>481</v>
      </c>
      <c r="H235" s="546">
        <v>1</v>
      </c>
      <c r="I235" s="547"/>
      <c r="J235" s="548" t="str">
        <f t="shared" si="2"/>
        <v>INCLUDED</v>
      </c>
    </row>
    <row r="236" spans="1:10">
      <c r="A236" s="736">
        <v>92</v>
      </c>
      <c r="B236" s="546">
        <v>7000016417</v>
      </c>
      <c r="C236" s="546">
        <v>960</v>
      </c>
      <c r="D236" s="546" t="s">
        <v>698</v>
      </c>
      <c r="E236" s="546">
        <v>1000030729</v>
      </c>
      <c r="F236" s="538" t="s">
        <v>791</v>
      </c>
      <c r="G236" s="546" t="s">
        <v>481</v>
      </c>
      <c r="H236" s="546">
        <v>1</v>
      </c>
      <c r="I236" s="547"/>
      <c r="J236" s="548" t="str">
        <f t="shared" si="2"/>
        <v>INCLUDED</v>
      </c>
    </row>
    <row r="237" spans="1:10">
      <c r="A237" s="736">
        <v>93</v>
      </c>
      <c r="B237" s="546">
        <v>7000016417</v>
      </c>
      <c r="C237" s="546">
        <v>970</v>
      </c>
      <c r="D237" s="546" t="s">
        <v>698</v>
      </c>
      <c r="E237" s="546">
        <v>1000019912</v>
      </c>
      <c r="F237" s="538" t="s">
        <v>519</v>
      </c>
      <c r="G237" s="546" t="s">
        <v>481</v>
      </c>
      <c r="H237" s="546">
        <v>1</v>
      </c>
      <c r="I237" s="547"/>
      <c r="J237" s="548" t="str">
        <f t="shared" si="2"/>
        <v>INCLUDED</v>
      </c>
    </row>
    <row r="238" spans="1:10">
      <c r="A238" s="736">
        <v>94</v>
      </c>
      <c r="B238" s="546">
        <v>7000016417</v>
      </c>
      <c r="C238" s="546">
        <v>980</v>
      </c>
      <c r="D238" s="546" t="s">
        <v>698</v>
      </c>
      <c r="E238" s="546">
        <v>1000019927</v>
      </c>
      <c r="F238" s="538" t="s">
        <v>488</v>
      </c>
      <c r="G238" s="546" t="s">
        <v>481</v>
      </c>
      <c r="H238" s="546">
        <v>1</v>
      </c>
      <c r="I238" s="547"/>
      <c r="J238" s="548" t="str">
        <f t="shared" si="2"/>
        <v>INCLUDED</v>
      </c>
    </row>
    <row r="239" spans="1:10">
      <c r="A239" s="736">
        <v>95</v>
      </c>
      <c r="B239" s="546">
        <v>7000016417</v>
      </c>
      <c r="C239" s="546">
        <v>990</v>
      </c>
      <c r="D239" s="546" t="s">
        <v>698</v>
      </c>
      <c r="E239" s="546">
        <v>1000025948</v>
      </c>
      <c r="F239" s="538" t="s">
        <v>792</v>
      </c>
      <c r="G239" s="546" t="s">
        <v>302</v>
      </c>
      <c r="H239" s="546">
        <v>1</v>
      </c>
      <c r="I239" s="547"/>
      <c r="J239" s="548" t="str">
        <f t="shared" si="2"/>
        <v>INCLUDED</v>
      </c>
    </row>
    <row r="240" spans="1:10" ht="31.5">
      <c r="A240" s="736">
        <v>96</v>
      </c>
      <c r="B240" s="546">
        <v>7000016417</v>
      </c>
      <c r="C240" s="546">
        <v>1000</v>
      </c>
      <c r="D240" s="546" t="s">
        <v>698</v>
      </c>
      <c r="E240" s="546">
        <v>1000058050</v>
      </c>
      <c r="F240" s="538" t="s">
        <v>793</v>
      </c>
      <c r="G240" s="546" t="s">
        <v>302</v>
      </c>
      <c r="H240" s="546">
        <v>1</v>
      </c>
      <c r="I240" s="547"/>
      <c r="J240" s="548" t="str">
        <f t="shared" si="2"/>
        <v>INCLUDED</v>
      </c>
    </row>
    <row r="241" spans="1:28">
      <c r="A241" s="736">
        <v>97</v>
      </c>
      <c r="B241" s="546">
        <v>7000016417</v>
      </c>
      <c r="C241" s="546">
        <v>1010</v>
      </c>
      <c r="D241" s="546" t="s">
        <v>698</v>
      </c>
      <c r="E241" s="546">
        <v>1000019915</v>
      </c>
      <c r="F241" s="538" t="s">
        <v>794</v>
      </c>
      <c r="G241" s="546" t="s">
        <v>481</v>
      </c>
      <c r="H241" s="546">
        <v>1</v>
      </c>
      <c r="I241" s="547"/>
      <c r="J241" s="548" t="str">
        <f t="shared" ref="J241:J304" si="3">IF(I241=0, "INCLUDED", IF(ISERROR(I241*H241), I241, I241*H241))</f>
        <v>INCLUDED</v>
      </c>
    </row>
    <row r="242" spans="1:28" ht="31.5">
      <c r="A242" s="736">
        <v>98</v>
      </c>
      <c r="B242" s="546">
        <v>7000016417</v>
      </c>
      <c r="C242" s="546">
        <v>1170</v>
      </c>
      <c r="D242" s="546" t="s">
        <v>699</v>
      </c>
      <c r="E242" s="546">
        <v>1000004965</v>
      </c>
      <c r="F242" s="538" t="s">
        <v>795</v>
      </c>
      <c r="G242" s="546" t="s">
        <v>301</v>
      </c>
      <c r="H242" s="546">
        <v>4</v>
      </c>
      <c r="I242" s="547"/>
      <c r="J242" s="548" t="str">
        <f t="shared" si="3"/>
        <v>INCLUDED</v>
      </c>
    </row>
    <row r="243" spans="1:28" ht="47.25">
      <c r="A243" s="736">
        <v>99</v>
      </c>
      <c r="B243" s="546">
        <v>7000016417</v>
      </c>
      <c r="C243" s="546">
        <v>1180</v>
      </c>
      <c r="D243" s="546" t="s">
        <v>699</v>
      </c>
      <c r="E243" s="546">
        <v>1000030957</v>
      </c>
      <c r="F243" s="538" t="s">
        <v>796</v>
      </c>
      <c r="G243" s="546" t="s">
        <v>301</v>
      </c>
      <c r="H243" s="546">
        <v>1</v>
      </c>
      <c r="I243" s="547"/>
      <c r="J243" s="548" t="str">
        <f t="shared" si="3"/>
        <v>INCLUDED</v>
      </c>
    </row>
    <row r="244" spans="1:28" ht="31.5">
      <c r="A244" s="736">
        <v>100</v>
      </c>
      <c r="B244" s="546">
        <v>7000016417</v>
      </c>
      <c r="C244" s="546">
        <v>1190</v>
      </c>
      <c r="D244" s="546" t="s">
        <v>699</v>
      </c>
      <c r="E244" s="546">
        <v>1000031073</v>
      </c>
      <c r="F244" s="538" t="s">
        <v>797</v>
      </c>
      <c r="G244" s="546" t="s">
        <v>301</v>
      </c>
      <c r="H244" s="546">
        <v>14</v>
      </c>
      <c r="I244" s="547"/>
      <c r="J244" s="548" t="str">
        <f t="shared" si="3"/>
        <v>INCLUDED</v>
      </c>
    </row>
    <row r="245" spans="1:28" ht="47.25">
      <c r="A245" s="736">
        <v>101</v>
      </c>
      <c r="B245" s="546">
        <v>7000016417</v>
      </c>
      <c r="C245" s="546">
        <v>1200</v>
      </c>
      <c r="D245" s="546" t="s">
        <v>699</v>
      </c>
      <c r="E245" s="546">
        <v>1000031072</v>
      </c>
      <c r="F245" s="538" t="s">
        <v>798</v>
      </c>
      <c r="G245" s="546" t="s">
        <v>301</v>
      </c>
      <c r="H245" s="546">
        <v>1</v>
      </c>
      <c r="I245" s="547"/>
      <c r="J245" s="548" t="str">
        <f t="shared" si="3"/>
        <v>INCLUDED</v>
      </c>
    </row>
    <row r="246" spans="1:28" ht="31.5">
      <c r="A246" s="736">
        <v>102</v>
      </c>
      <c r="B246" s="546">
        <v>7000016417</v>
      </c>
      <c r="C246" s="546">
        <v>1210</v>
      </c>
      <c r="D246" s="546" t="s">
        <v>700</v>
      </c>
      <c r="E246" s="546">
        <v>1000029287</v>
      </c>
      <c r="F246" s="538" t="s">
        <v>518</v>
      </c>
      <c r="G246" s="546" t="s">
        <v>481</v>
      </c>
      <c r="H246" s="546">
        <v>1</v>
      </c>
      <c r="I246" s="547"/>
      <c r="J246" s="548" t="str">
        <f t="shared" si="3"/>
        <v>INCLUDED</v>
      </c>
    </row>
    <row r="247" spans="1:28" ht="31.5">
      <c r="A247" s="736">
        <v>103</v>
      </c>
      <c r="B247" s="546">
        <v>7000016417</v>
      </c>
      <c r="C247" s="546">
        <v>1220</v>
      </c>
      <c r="D247" s="546" t="s">
        <v>700</v>
      </c>
      <c r="E247" s="546">
        <v>1000058051</v>
      </c>
      <c r="F247" s="538" t="s">
        <v>799</v>
      </c>
      <c r="G247" s="546" t="s">
        <v>302</v>
      </c>
      <c r="H247" s="546">
        <v>1</v>
      </c>
      <c r="I247" s="547"/>
      <c r="J247" s="548" t="str">
        <f t="shared" si="3"/>
        <v>INCLUDED</v>
      </c>
    </row>
    <row r="248" spans="1:28" ht="31.5">
      <c r="A248" s="736">
        <v>104</v>
      </c>
      <c r="B248" s="546">
        <v>7000016417</v>
      </c>
      <c r="C248" s="546">
        <v>1230</v>
      </c>
      <c r="D248" s="546" t="s">
        <v>700</v>
      </c>
      <c r="E248" s="546">
        <v>1000058063</v>
      </c>
      <c r="F248" s="538" t="s">
        <v>800</v>
      </c>
      <c r="G248" s="546" t="s">
        <v>302</v>
      </c>
      <c r="H248" s="546">
        <v>1</v>
      </c>
      <c r="I248" s="547"/>
      <c r="J248" s="548" t="str">
        <f t="shared" si="3"/>
        <v>INCLUDED</v>
      </c>
    </row>
    <row r="249" spans="1:28" ht="31.5">
      <c r="A249" s="736">
        <v>105</v>
      </c>
      <c r="B249" s="546">
        <v>7000016417</v>
      </c>
      <c r="C249" s="546">
        <v>1240</v>
      </c>
      <c r="D249" s="546" t="s">
        <v>700</v>
      </c>
      <c r="E249" s="546">
        <v>3000000024</v>
      </c>
      <c r="F249" s="538" t="s">
        <v>801</v>
      </c>
      <c r="G249" s="546" t="s">
        <v>301</v>
      </c>
      <c r="H249" s="546">
        <v>15</v>
      </c>
      <c r="I249" s="547"/>
      <c r="J249" s="548" t="str">
        <f t="shared" si="3"/>
        <v>INCLUDED</v>
      </c>
    </row>
    <row r="250" spans="1:28" ht="63">
      <c r="A250" s="736">
        <v>106</v>
      </c>
      <c r="B250" s="546">
        <v>7000016417</v>
      </c>
      <c r="C250" s="546">
        <v>1290</v>
      </c>
      <c r="D250" s="546" t="s">
        <v>701</v>
      </c>
      <c r="E250" s="546">
        <v>1000032848</v>
      </c>
      <c r="F250" s="538" t="s">
        <v>788</v>
      </c>
      <c r="G250" s="546" t="s">
        <v>302</v>
      </c>
      <c r="H250" s="546">
        <v>4</v>
      </c>
      <c r="I250" s="547"/>
      <c r="J250" s="548" t="str">
        <f t="shared" si="3"/>
        <v>INCLUDED</v>
      </c>
    </row>
    <row r="251" spans="1:28" ht="47.25">
      <c r="A251" s="736">
        <v>107</v>
      </c>
      <c r="B251" s="546">
        <v>7000016417</v>
      </c>
      <c r="C251" s="546">
        <v>1300</v>
      </c>
      <c r="D251" s="546" t="s">
        <v>701</v>
      </c>
      <c r="E251" s="546">
        <v>1000058053</v>
      </c>
      <c r="F251" s="538" t="s">
        <v>802</v>
      </c>
      <c r="G251" s="546" t="s">
        <v>303</v>
      </c>
      <c r="H251" s="546">
        <v>0.5</v>
      </c>
      <c r="I251" s="547"/>
      <c r="J251" s="548" t="str">
        <f t="shared" si="3"/>
        <v>INCLUDED</v>
      </c>
    </row>
    <row r="252" spans="1:28" s="762" customFormat="1" ht="18.75">
      <c r="A252" s="751" t="s">
        <v>931</v>
      </c>
      <c r="B252" s="753" t="s">
        <v>702</v>
      </c>
      <c r="C252" s="751"/>
      <c r="D252" s="751"/>
      <c r="E252" s="751"/>
      <c r="F252" s="751"/>
      <c r="G252" s="751"/>
      <c r="H252" s="751"/>
      <c r="I252" s="759"/>
      <c r="J252" s="548"/>
      <c r="K252" s="760"/>
      <c r="L252" s="760"/>
      <c r="M252" s="760"/>
      <c r="N252" s="760"/>
      <c r="O252" s="760"/>
      <c r="P252" s="760"/>
      <c r="Q252" s="760"/>
      <c r="R252" s="761"/>
      <c r="S252" s="761"/>
      <c r="T252" s="761"/>
      <c r="U252" s="761"/>
      <c r="V252" s="761"/>
      <c r="W252" s="761"/>
      <c r="X252" s="761"/>
      <c r="Y252" s="761"/>
      <c r="Z252" s="761"/>
      <c r="AA252" s="761"/>
      <c r="AB252" s="761"/>
    </row>
    <row r="253" spans="1:28" ht="31.5">
      <c r="A253" s="736">
        <v>1</v>
      </c>
      <c r="B253" s="546">
        <v>7000016417</v>
      </c>
      <c r="C253" s="546">
        <v>1320</v>
      </c>
      <c r="D253" s="546" t="s">
        <v>683</v>
      </c>
      <c r="E253" s="546">
        <v>1000032664</v>
      </c>
      <c r="F253" s="538" t="s">
        <v>803</v>
      </c>
      <c r="G253" s="546" t="s">
        <v>301</v>
      </c>
      <c r="H253" s="546">
        <v>3</v>
      </c>
      <c r="I253" s="547"/>
      <c r="J253" s="548" t="str">
        <f t="shared" si="3"/>
        <v>INCLUDED</v>
      </c>
    </row>
    <row r="254" spans="1:28" ht="31.5">
      <c r="A254" s="736">
        <v>2</v>
      </c>
      <c r="B254" s="546">
        <v>7000016417</v>
      </c>
      <c r="C254" s="546">
        <v>1330</v>
      </c>
      <c r="D254" s="546" t="s">
        <v>683</v>
      </c>
      <c r="E254" s="546">
        <v>1000032678</v>
      </c>
      <c r="F254" s="538" t="s">
        <v>804</v>
      </c>
      <c r="G254" s="546" t="s">
        <v>522</v>
      </c>
      <c r="H254" s="546">
        <v>3</v>
      </c>
      <c r="I254" s="547"/>
      <c r="J254" s="548" t="str">
        <f t="shared" si="3"/>
        <v>INCLUDED</v>
      </c>
    </row>
    <row r="255" spans="1:28" ht="31.5">
      <c r="A255" s="736">
        <v>3</v>
      </c>
      <c r="B255" s="546">
        <v>7000016417</v>
      </c>
      <c r="C255" s="546">
        <v>1340</v>
      </c>
      <c r="D255" s="546" t="s">
        <v>683</v>
      </c>
      <c r="E255" s="546">
        <v>1000015937</v>
      </c>
      <c r="F255" s="538" t="s">
        <v>632</v>
      </c>
      <c r="G255" s="546" t="s">
        <v>302</v>
      </c>
      <c r="H255" s="546">
        <v>3</v>
      </c>
      <c r="I255" s="547"/>
      <c r="J255" s="548" t="str">
        <f t="shared" si="3"/>
        <v>INCLUDED</v>
      </c>
    </row>
    <row r="256" spans="1:28" ht="31.5">
      <c r="A256" s="736">
        <v>4</v>
      </c>
      <c r="B256" s="546">
        <v>7000016417</v>
      </c>
      <c r="C256" s="546">
        <v>1350</v>
      </c>
      <c r="D256" s="546" t="s">
        <v>683</v>
      </c>
      <c r="E256" s="546">
        <v>1000025219</v>
      </c>
      <c r="F256" s="538" t="s">
        <v>729</v>
      </c>
      <c r="G256" s="546" t="s">
        <v>301</v>
      </c>
      <c r="H256" s="546">
        <v>3</v>
      </c>
      <c r="I256" s="547"/>
      <c r="J256" s="548" t="str">
        <f t="shared" si="3"/>
        <v>INCLUDED</v>
      </c>
    </row>
    <row r="257" spans="1:10" ht="31.5">
      <c r="A257" s="736">
        <v>5</v>
      </c>
      <c r="B257" s="546">
        <v>7000016417</v>
      </c>
      <c r="C257" s="546">
        <v>1360</v>
      </c>
      <c r="D257" s="546" t="s">
        <v>683</v>
      </c>
      <c r="E257" s="546">
        <v>1000002011</v>
      </c>
      <c r="F257" s="538" t="s">
        <v>805</v>
      </c>
      <c r="G257" s="546" t="s">
        <v>301</v>
      </c>
      <c r="H257" s="546">
        <v>1</v>
      </c>
      <c r="I257" s="547"/>
      <c r="J257" s="548" t="str">
        <f t="shared" si="3"/>
        <v>INCLUDED</v>
      </c>
    </row>
    <row r="258" spans="1:10">
      <c r="A258" s="736">
        <v>6</v>
      </c>
      <c r="B258" s="546">
        <v>7000016417</v>
      </c>
      <c r="C258" s="546">
        <v>1370</v>
      </c>
      <c r="D258" s="546" t="s">
        <v>683</v>
      </c>
      <c r="E258" s="546">
        <v>1000025210</v>
      </c>
      <c r="F258" s="538" t="s">
        <v>757</v>
      </c>
      <c r="G258" s="546" t="s">
        <v>301</v>
      </c>
      <c r="H258" s="546">
        <v>1</v>
      </c>
      <c r="I258" s="547"/>
      <c r="J258" s="548" t="str">
        <f t="shared" si="3"/>
        <v>INCLUDED</v>
      </c>
    </row>
    <row r="259" spans="1:10" ht="31.5">
      <c r="A259" s="736">
        <v>7</v>
      </c>
      <c r="B259" s="546">
        <v>7000016417</v>
      </c>
      <c r="C259" s="546">
        <v>1380</v>
      </c>
      <c r="D259" s="546" t="s">
        <v>703</v>
      </c>
      <c r="E259" s="546">
        <v>1000001678</v>
      </c>
      <c r="F259" s="538" t="s">
        <v>806</v>
      </c>
      <c r="G259" s="546" t="s">
        <v>302</v>
      </c>
      <c r="H259" s="546">
        <v>1</v>
      </c>
      <c r="I259" s="547"/>
      <c r="J259" s="548" t="str">
        <f t="shared" si="3"/>
        <v>INCLUDED</v>
      </c>
    </row>
    <row r="260" spans="1:10" ht="31.5">
      <c r="A260" s="736">
        <v>8</v>
      </c>
      <c r="B260" s="546">
        <v>7000016417</v>
      </c>
      <c r="C260" s="546">
        <v>1390</v>
      </c>
      <c r="D260" s="546" t="s">
        <v>704</v>
      </c>
      <c r="E260" s="546">
        <v>1000020417</v>
      </c>
      <c r="F260" s="538" t="s">
        <v>484</v>
      </c>
      <c r="G260" s="546" t="s">
        <v>301</v>
      </c>
      <c r="H260" s="546">
        <v>3</v>
      </c>
      <c r="I260" s="547"/>
      <c r="J260" s="548" t="str">
        <f t="shared" si="3"/>
        <v>INCLUDED</v>
      </c>
    </row>
    <row r="261" spans="1:10" ht="31.5">
      <c r="A261" s="736">
        <v>9</v>
      </c>
      <c r="B261" s="546">
        <v>7000016417</v>
      </c>
      <c r="C261" s="546">
        <v>1400</v>
      </c>
      <c r="D261" s="546" t="s">
        <v>704</v>
      </c>
      <c r="E261" s="546">
        <v>1000001695</v>
      </c>
      <c r="F261" s="538" t="s">
        <v>485</v>
      </c>
      <c r="G261" s="546" t="s">
        <v>301</v>
      </c>
      <c r="H261" s="546">
        <v>18</v>
      </c>
      <c r="I261" s="547"/>
      <c r="J261" s="548" t="str">
        <f t="shared" si="3"/>
        <v>INCLUDED</v>
      </c>
    </row>
    <row r="262" spans="1:10" ht="47.25">
      <c r="A262" s="736">
        <v>10</v>
      </c>
      <c r="B262" s="546">
        <v>7000016417</v>
      </c>
      <c r="C262" s="546">
        <v>1410</v>
      </c>
      <c r="D262" s="546" t="s">
        <v>705</v>
      </c>
      <c r="E262" s="546">
        <v>1000030620</v>
      </c>
      <c r="F262" s="538" t="s">
        <v>732</v>
      </c>
      <c r="G262" s="546" t="s">
        <v>302</v>
      </c>
      <c r="H262" s="546">
        <v>1</v>
      </c>
      <c r="I262" s="547"/>
      <c r="J262" s="548" t="str">
        <f t="shared" si="3"/>
        <v>INCLUDED</v>
      </c>
    </row>
    <row r="263" spans="1:10" ht="47.25">
      <c r="A263" s="736">
        <v>11</v>
      </c>
      <c r="B263" s="546">
        <v>7000016417</v>
      </c>
      <c r="C263" s="546">
        <v>1420</v>
      </c>
      <c r="D263" s="546" t="s">
        <v>705</v>
      </c>
      <c r="E263" s="546">
        <v>1000030621</v>
      </c>
      <c r="F263" s="538" t="s">
        <v>733</v>
      </c>
      <c r="G263" s="546" t="s">
        <v>302</v>
      </c>
      <c r="H263" s="546">
        <v>2</v>
      </c>
      <c r="I263" s="547"/>
      <c r="J263" s="548" t="str">
        <f t="shared" si="3"/>
        <v>INCLUDED</v>
      </c>
    </row>
    <row r="264" spans="1:10" ht="31.5">
      <c r="A264" s="736">
        <v>12</v>
      </c>
      <c r="B264" s="546">
        <v>7000016417</v>
      </c>
      <c r="C264" s="546">
        <v>1430</v>
      </c>
      <c r="D264" s="546" t="s">
        <v>705</v>
      </c>
      <c r="E264" s="546">
        <v>1000058061</v>
      </c>
      <c r="F264" s="538" t="s">
        <v>807</v>
      </c>
      <c r="G264" s="546" t="s">
        <v>302</v>
      </c>
      <c r="H264" s="546">
        <v>1</v>
      </c>
      <c r="I264" s="547"/>
      <c r="J264" s="548" t="str">
        <f t="shared" si="3"/>
        <v>INCLUDED</v>
      </c>
    </row>
    <row r="265" spans="1:10" ht="31.5">
      <c r="A265" s="736">
        <v>13</v>
      </c>
      <c r="B265" s="546">
        <v>7000016417</v>
      </c>
      <c r="C265" s="546">
        <v>1440</v>
      </c>
      <c r="D265" s="546" t="s">
        <v>706</v>
      </c>
      <c r="E265" s="546">
        <v>1000005030</v>
      </c>
      <c r="F265" s="538" t="s">
        <v>741</v>
      </c>
      <c r="G265" s="546" t="s">
        <v>301</v>
      </c>
      <c r="H265" s="546">
        <v>20</v>
      </c>
      <c r="I265" s="547"/>
      <c r="J265" s="548" t="str">
        <f t="shared" si="3"/>
        <v>INCLUDED</v>
      </c>
    </row>
    <row r="266" spans="1:10" ht="31.5">
      <c r="A266" s="736">
        <v>14</v>
      </c>
      <c r="B266" s="546">
        <v>7000016417</v>
      </c>
      <c r="C266" s="546">
        <v>1450</v>
      </c>
      <c r="D266" s="546" t="s">
        <v>706</v>
      </c>
      <c r="E266" s="546">
        <v>1000029252</v>
      </c>
      <c r="F266" s="538" t="s">
        <v>742</v>
      </c>
      <c r="G266" s="546" t="s">
        <v>301</v>
      </c>
      <c r="H266" s="546">
        <v>9</v>
      </c>
      <c r="I266" s="547"/>
      <c r="J266" s="548" t="str">
        <f t="shared" si="3"/>
        <v>INCLUDED</v>
      </c>
    </row>
    <row r="267" spans="1:10" ht="47.25">
      <c r="A267" s="736">
        <v>15</v>
      </c>
      <c r="B267" s="546">
        <v>7000016417</v>
      </c>
      <c r="C267" s="546">
        <v>1460</v>
      </c>
      <c r="D267" s="546" t="s">
        <v>707</v>
      </c>
      <c r="E267" s="546">
        <v>1000024686</v>
      </c>
      <c r="F267" s="538" t="s">
        <v>562</v>
      </c>
      <c r="G267" s="546" t="s">
        <v>302</v>
      </c>
      <c r="H267" s="546">
        <v>1</v>
      </c>
      <c r="I267" s="547"/>
      <c r="J267" s="548" t="str">
        <f t="shared" si="3"/>
        <v>INCLUDED</v>
      </c>
    </row>
    <row r="268" spans="1:10" ht="47.25">
      <c r="A268" s="736">
        <v>16</v>
      </c>
      <c r="B268" s="546">
        <v>7000016417</v>
      </c>
      <c r="C268" s="546">
        <v>1470</v>
      </c>
      <c r="D268" s="546" t="s">
        <v>707</v>
      </c>
      <c r="E268" s="546">
        <v>1000058056</v>
      </c>
      <c r="F268" s="538" t="s">
        <v>808</v>
      </c>
      <c r="G268" s="546" t="s">
        <v>302</v>
      </c>
      <c r="H268" s="546">
        <v>1</v>
      </c>
      <c r="I268" s="547"/>
      <c r="J268" s="548" t="str">
        <f t="shared" si="3"/>
        <v>INCLUDED</v>
      </c>
    </row>
    <row r="269" spans="1:10" ht="31.5">
      <c r="A269" s="736">
        <v>17</v>
      </c>
      <c r="B269" s="546">
        <v>7000016417</v>
      </c>
      <c r="C269" s="546">
        <v>1480</v>
      </c>
      <c r="D269" s="546" t="s">
        <v>708</v>
      </c>
      <c r="E269" s="546">
        <v>1000001168</v>
      </c>
      <c r="F269" s="538" t="s">
        <v>486</v>
      </c>
      <c r="G269" s="546" t="s">
        <v>301</v>
      </c>
      <c r="H269" s="546">
        <v>1</v>
      </c>
      <c r="I269" s="547"/>
      <c r="J269" s="548" t="str">
        <f t="shared" si="3"/>
        <v>INCLUDED</v>
      </c>
    </row>
    <row r="270" spans="1:10" ht="31.5">
      <c r="A270" s="736">
        <v>18</v>
      </c>
      <c r="B270" s="546">
        <v>7000016417</v>
      </c>
      <c r="C270" s="546">
        <v>1490</v>
      </c>
      <c r="D270" s="546" t="s">
        <v>708</v>
      </c>
      <c r="E270" s="546">
        <v>1000001566</v>
      </c>
      <c r="F270" s="538" t="s">
        <v>809</v>
      </c>
      <c r="G270" s="546" t="s">
        <v>301</v>
      </c>
      <c r="H270" s="546">
        <v>1</v>
      </c>
      <c r="I270" s="547"/>
      <c r="J270" s="548" t="str">
        <f t="shared" si="3"/>
        <v>INCLUDED</v>
      </c>
    </row>
    <row r="271" spans="1:10" ht="31.5">
      <c r="A271" s="736">
        <v>19</v>
      </c>
      <c r="B271" s="546">
        <v>7000016417</v>
      </c>
      <c r="C271" s="546">
        <v>1500</v>
      </c>
      <c r="D271" s="546" t="s">
        <v>708</v>
      </c>
      <c r="E271" s="546">
        <v>1000006842</v>
      </c>
      <c r="F271" s="538" t="s">
        <v>564</v>
      </c>
      <c r="G271" s="546" t="s">
        <v>302</v>
      </c>
      <c r="H271" s="546">
        <v>1</v>
      </c>
      <c r="I271" s="547"/>
      <c r="J271" s="548" t="str">
        <f t="shared" si="3"/>
        <v>INCLUDED</v>
      </c>
    </row>
    <row r="272" spans="1:10" ht="31.5">
      <c r="A272" s="736">
        <v>20</v>
      </c>
      <c r="B272" s="546">
        <v>7000016417</v>
      </c>
      <c r="C272" s="546">
        <v>1510</v>
      </c>
      <c r="D272" s="546" t="s">
        <v>708</v>
      </c>
      <c r="E272" s="546">
        <v>1000004959</v>
      </c>
      <c r="F272" s="538" t="s">
        <v>774</v>
      </c>
      <c r="G272" s="546" t="s">
        <v>301</v>
      </c>
      <c r="H272" s="546">
        <v>1</v>
      </c>
      <c r="I272" s="547"/>
      <c r="J272" s="548" t="str">
        <f t="shared" si="3"/>
        <v>INCLUDED</v>
      </c>
    </row>
    <row r="273" spans="1:10" ht="31.5">
      <c r="A273" s="736">
        <v>21</v>
      </c>
      <c r="B273" s="546">
        <v>7000016417</v>
      </c>
      <c r="C273" s="546">
        <v>1520</v>
      </c>
      <c r="D273" s="546" t="s">
        <v>708</v>
      </c>
      <c r="E273" s="546">
        <v>1000004960</v>
      </c>
      <c r="F273" s="538" t="s">
        <v>810</v>
      </c>
      <c r="G273" s="546" t="s">
        <v>301</v>
      </c>
      <c r="H273" s="546">
        <v>2</v>
      </c>
      <c r="I273" s="547"/>
      <c r="J273" s="548" t="str">
        <f t="shared" si="3"/>
        <v>INCLUDED</v>
      </c>
    </row>
    <row r="274" spans="1:10">
      <c r="A274" s="736">
        <v>22</v>
      </c>
      <c r="B274" s="546">
        <v>7000016417</v>
      </c>
      <c r="C274" s="546">
        <v>1530</v>
      </c>
      <c r="D274" s="546" t="s">
        <v>708</v>
      </c>
      <c r="E274" s="546">
        <v>1000004964</v>
      </c>
      <c r="F274" s="538" t="s">
        <v>775</v>
      </c>
      <c r="G274" s="546" t="s">
        <v>301</v>
      </c>
      <c r="H274" s="546">
        <v>2</v>
      </c>
      <c r="I274" s="547"/>
      <c r="J274" s="548" t="str">
        <f t="shared" si="3"/>
        <v>INCLUDED</v>
      </c>
    </row>
    <row r="275" spans="1:10">
      <c r="A275" s="736">
        <v>23</v>
      </c>
      <c r="B275" s="546">
        <v>7000016417</v>
      </c>
      <c r="C275" s="546">
        <v>1540</v>
      </c>
      <c r="D275" s="546" t="s">
        <v>708</v>
      </c>
      <c r="E275" s="546">
        <v>1000025391</v>
      </c>
      <c r="F275" s="538" t="s">
        <v>520</v>
      </c>
      <c r="G275" s="546" t="s">
        <v>301</v>
      </c>
      <c r="H275" s="546">
        <v>1</v>
      </c>
      <c r="I275" s="547"/>
      <c r="J275" s="548" t="str">
        <f t="shared" si="3"/>
        <v>INCLUDED</v>
      </c>
    </row>
    <row r="276" spans="1:10" ht="31.5">
      <c r="A276" s="736">
        <v>24</v>
      </c>
      <c r="B276" s="546">
        <v>7000016417</v>
      </c>
      <c r="C276" s="546">
        <v>1550</v>
      </c>
      <c r="D276" s="546" t="s">
        <v>541</v>
      </c>
      <c r="E276" s="546">
        <v>1000001332</v>
      </c>
      <c r="F276" s="538" t="s">
        <v>565</v>
      </c>
      <c r="G276" s="546" t="s">
        <v>301</v>
      </c>
      <c r="H276" s="546">
        <v>1</v>
      </c>
      <c r="I276" s="547"/>
      <c r="J276" s="548" t="str">
        <f t="shared" si="3"/>
        <v>INCLUDED</v>
      </c>
    </row>
    <row r="277" spans="1:10" ht="31.5">
      <c r="A277" s="736">
        <v>25</v>
      </c>
      <c r="B277" s="546">
        <v>7000016417</v>
      </c>
      <c r="C277" s="546">
        <v>1560</v>
      </c>
      <c r="D277" s="546" t="s">
        <v>541</v>
      </c>
      <c r="E277" s="546">
        <v>1000004965</v>
      </c>
      <c r="F277" s="538" t="s">
        <v>795</v>
      </c>
      <c r="G277" s="546" t="s">
        <v>301</v>
      </c>
      <c r="H277" s="546">
        <v>3</v>
      </c>
      <c r="I277" s="547"/>
      <c r="J277" s="548" t="str">
        <f t="shared" si="3"/>
        <v>INCLUDED</v>
      </c>
    </row>
    <row r="278" spans="1:10">
      <c r="A278" s="736">
        <v>26</v>
      </c>
      <c r="B278" s="546">
        <v>7000016417</v>
      </c>
      <c r="C278" s="546">
        <v>1570</v>
      </c>
      <c r="D278" s="546" t="s">
        <v>690</v>
      </c>
      <c r="E278" s="546">
        <v>1000004304</v>
      </c>
      <c r="F278" s="538" t="s">
        <v>811</v>
      </c>
      <c r="G278" s="546" t="s">
        <v>302</v>
      </c>
      <c r="H278" s="546">
        <v>1</v>
      </c>
      <c r="I278" s="547"/>
      <c r="J278" s="548" t="str">
        <f t="shared" si="3"/>
        <v>INCLUDED</v>
      </c>
    </row>
    <row r="279" spans="1:10">
      <c r="A279" s="736">
        <v>27</v>
      </c>
      <c r="B279" s="546">
        <v>7000016417</v>
      </c>
      <c r="C279" s="546">
        <v>1580</v>
      </c>
      <c r="D279" s="546" t="s">
        <v>690</v>
      </c>
      <c r="E279" s="546">
        <v>1000001145</v>
      </c>
      <c r="F279" s="538" t="s">
        <v>812</v>
      </c>
      <c r="G279" s="546" t="s">
        <v>302</v>
      </c>
      <c r="H279" s="546">
        <v>2</v>
      </c>
      <c r="I279" s="547"/>
      <c r="J279" s="548" t="str">
        <f t="shared" si="3"/>
        <v>INCLUDED</v>
      </c>
    </row>
    <row r="280" spans="1:10">
      <c r="A280" s="736">
        <v>28</v>
      </c>
      <c r="B280" s="546">
        <v>7000016417</v>
      </c>
      <c r="C280" s="546">
        <v>1590</v>
      </c>
      <c r="D280" s="546" t="s">
        <v>709</v>
      </c>
      <c r="E280" s="546">
        <v>1000049218</v>
      </c>
      <c r="F280" s="538" t="s">
        <v>569</v>
      </c>
      <c r="G280" s="546" t="s">
        <v>301</v>
      </c>
      <c r="H280" s="546">
        <v>8</v>
      </c>
      <c r="I280" s="547"/>
      <c r="J280" s="548" t="str">
        <f t="shared" si="3"/>
        <v>INCLUDED</v>
      </c>
    </row>
    <row r="281" spans="1:10">
      <c r="A281" s="736">
        <v>29</v>
      </c>
      <c r="B281" s="546">
        <v>7000016417</v>
      </c>
      <c r="C281" s="546">
        <v>1600</v>
      </c>
      <c r="D281" s="546" t="s">
        <v>709</v>
      </c>
      <c r="E281" s="546">
        <v>1000014547</v>
      </c>
      <c r="F281" s="538" t="s">
        <v>762</v>
      </c>
      <c r="G281" s="546" t="s">
        <v>301</v>
      </c>
      <c r="H281" s="546">
        <v>2</v>
      </c>
      <c r="I281" s="547"/>
      <c r="J281" s="548" t="str">
        <f t="shared" si="3"/>
        <v>INCLUDED</v>
      </c>
    </row>
    <row r="282" spans="1:10">
      <c r="A282" s="736">
        <v>30</v>
      </c>
      <c r="B282" s="546">
        <v>7000016417</v>
      </c>
      <c r="C282" s="546">
        <v>1610</v>
      </c>
      <c r="D282" s="546" t="s">
        <v>709</v>
      </c>
      <c r="E282" s="546">
        <v>1000014548</v>
      </c>
      <c r="F282" s="538" t="s">
        <v>763</v>
      </c>
      <c r="G282" s="546" t="s">
        <v>301</v>
      </c>
      <c r="H282" s="546">
        <v>2</v>
      </c>
      <c r="I282" s="547"/>
      <c r="J282" s="548" t="str">
        <f t="shared" si="3"/>
        <v>INCLUDED</v>
      </c>
    </row>
    <row r="283" spans="1:10" ht="31.5">
      <c r="A283" s="736">
        <v>31</v>
      </c>
      <c r="B283" s="546">
        <v>7000016417</v>
      </c>
      <c r="C283" s="546">
        <v>1620</v>
      </c>
      <c r="D283" s="546" t="s">
        <v>709</v>
      </c>
      <c r="E283" s="546">
        <v>1000020262</v>
      </c>
      <c r="F283" s="538" t="s">
        <v>480</v>
      </c>
      <c r="G283" s="546" t="s">
        <v>301</v>
      </c>
      <c r="H283" s="546">
        <v>4</v>
      </c>
      <c r="I283" s="547"/>
      <c r="J283" s="548" t="str">
        <f t="shared" si="3"/>
        <v>INCLUDED</v>
      </c>
    </row>
    <row r="284" spans="1:10" ht="31.5">
      <c r="A284" s="736">
        <v>32</v>
      </c>
      <c r="B284" s="546">
        <v>7000016417</v>
      </c>
      <c r="C284" s="546">
        <v>1630</v>
      </c>
      <c r="D284" s="546" t="s">
        <v>709</v>
      </c>
      <c r="E284" s="546">
        <v>1000038325</v>
      </c>
      <c r="F284" s="538" t="s">
        <v>517</v>
      </c>
      <c r="G284" s="546" t="s">
        <v>301</v>
      </c>
      <c r="H284" s="546">
        <v>18</v>
      </c>
      <c r="I284" s="547"/>
      <c r="J284" s="548" t="str">
        <f t="shared" si="3"/>
        <v>INCLUDED</v>
      </c>
    </row>
    <row r="285" spans="1:10">
      <c r="A285" s="736">
        <v>33</v>
      </c>
      <c r="B285" s="546">
        <v>7000016417</v>
      </c>
      <c r="C285" s="546">
        <v>1640</v>
      </c>
      <c r="D285" s="546" t="s">
        <v>709</v>
      </c>
      <c r="E285" s="546">
        <v>1000045856</v>
      </c>
      <c r="F285" s="538" t="s">
        <v>566</v>
      </c>
      <c r="G285" s="546" t="s">
        <v>301</v>
      </c>
      <c r="H285" s="546">
        <v>8</v>
      </c>
      <c r="I285" s="547"/>
      <c r="J285" s="548" t="str">
        <f t="shared" si="3"/>
        <v>INCLUDED</v>
      </c>
    </row>
    <row r="286" spans="1:10" ht="31.5">
      <c r="A286" s="736">
        <v>34</v>
      </c>
      <c r="B286" s="546">
        <v>7000016417</v>
      </c>
      <c r="C286" s="546">
        <v>1650</v>
      </c>
      <c r="D286" s="546" t="s">
        <v>709</v>
      </c>
      <c r="E286" s="546">
        <v>1000038397</v>
      </c>
      <c r="F286" s="538" t="s">
        <v>571</v>
      </c>
      <c r="G286" s="546" t="s">
        <v>301</v>
      </c>
      <c r="H286" s="546">
        <v>12</v>
      </c>
      <c r="I286" s="547"/>
      <c r="J286" s="548" t="str">
        <f t="shared" si="3"/>
        <v>INCLUDED</v>
      </c>
    </row>
    <row r="287" spans="1:10" ht="31.5">
      <c r="A287" s="736">
        <v>35</v>
      </c>
      <c r="B287" s="546">
        <v>7000016417</v>
      </c>
      <c r="C287" s="546">
        <v>1660</v>
      </c>
      <c r="D287" s="546" t="s">
        <v>709</v>
      </c>
      <c r="E287" s="546">
        <v>1000038389</v>
      </c>
      <c r="F287" s="538" t="s">
        <v>572</v>
      </c>
      <c r="G287" s="546" t="s">
        <v>301</v>
      </c>
      <c r="H287" s="546">
        <v>12</v>
      </c>
      <c r="I287" s="547"/>
      <c r="J287" s="548" t="str">
        <f t="shared" si="3"/>
        <v>INCLUDED</v>
      </c>
    </row>
    <row r="288" spans="1:10">
      <c r="A288" s="736">
        <v>36</v>
      </c>
      <c r="B288" s="546">
        <v>7000016417</v>
      </c>
      <c r="C288" s="546">
        <v>1670</v>
      </c>
      <c r="D288" s="546" t="s">
        <v>709</v>
      </c>
      <c r="E288" s="546">
        <v>1000001894</v>
      </c>
      <c r="F288" s="538" t="s">
        <v>521</v>
      </c>
      <c r="G288" s="546" t="s">
        <v>301</v>
      </c>
      <c r="H288" s="546">
        <v>2</v>
      </c>
      <c r="I288" s="547"/>
      <c r="J288" s="548" t="str">
        <f t="shared" si="3"/>
        <v>INCLUDED</v>
      </c>
    </row>
    <row r="289" spans="1:10" ht="31.5">
      <c r="A289" s="736">
        <v>37</v>
      </c>
      <c r="B289" s="546">
        <v>7000016417</v>
      </c>
      <c r="C289" s="546">
        <v>1680</v>
      </c>
      <c r="D289" s="546" t="s">
        <v>709</v>
      </c>
      <c r="E289" s="546">
        <v>1000038385</v>
      </c>
      <c r="F289" s="538" t="s">
        <v>524</v>
      </c>
      <c r="G289" s="546" t="s">
        <v>301</v>
      </c>
      <c r="H289" s="546">
        <v>4</v>
      </c>
      <c r="I289" s="547"/>
      <c r="J289" s="548" t="str">
        <f t="shared" si="3"/>
        <v>INCLUDED</v>
      </c>
    </row>
    <row r="290" spans="1:10" ht="31.5">
      <c r="A290" s="736">
        <v>38</v>
      </c>
      <c r="B290" s="546">
        <v>7000016417</v>
      </c>
      <c r="C290" s="546">
        <v>1690</v>
      </c>
      <c r="D290" s="546" t="s">
        <v>710</v>
      </c>
      <c r="E290" s="546">
        <v>1000012024</v>
      </c>
      <c r="F290" s="538" t="s">
        <v>575</v>
      </c>
      <c r="G290" s="546" t="s">
        <v>301</v>
      </c>
      <c r="H290" s="546">
        <v>8</v>
      </c>
      <c r="I290" s="547"/>
      <c r="J290" s="548" t="str">
        <f t="shared" si="3"/>
        <v>INCLUDED</v>
      </c>
    </row>
    <row r="291" spans="1:10" ht="31.5">
      <c r="A291" s="736">
        <v>39</v>
      </c>
      <c r="B291" s="546">
        <v>7000016417</v>
      </c>
      <c r="C291" s="546">
        <v>1700</v>
      </c>
      <c r="D291" s="546" t="s">
        <v>710</v>
      </c>
      <c r="E291" s="546">
        <v>1000012022</v>
      </c>
      <c r="F291" s="538" t="s">
        <v>516</v>
      </c>
      <c r="G291" s="546" t="s">
        <v>301</v>
      </c>
      <c r="H291" s="546">
        <v>8</v>
      </c>
      <c r="I291" s="547"/>
      <c r="J291" s="548" t="str">
        <f t="shared" si="3"/>
        <v>INCLUDED</v>
      </c>
    </row>
    <row r="292" spans="1:10" ht="31.5">
      <c r="A292" s="736">
        <v>40</v>
      </c>
      <c r="B292" s="546">
        <v>7000016417</v>
      </c>
      <c r="C292" s="546">
        <v>1710</v>
      </c>
      <c r="D292" s="546" t="s">
        <v>710</v>
      </c>
      <c r="E292" s="546">
        <v>1000032425</v>
      </c>
      <c r="F292" s="538" t="s">
        <v>576</v>
      </c>
      <c r="G292" s="546" t="s">
        <v>302</v>
      </c>
      <c r="H292" s="546">
        <v>2</v>
      </c>
      <c r="I292" s="547"/>
      <c r="J292" s="548" t="str">
        <f t="shared" si="3"/>
        <v>INCLUDED</v>
      </c>
    </row>
    <row r="293" spans="1:10" ht="31.5">
      <c r="A293" s="736">
        <v>41</v>
      </c>
      <c r="B293" s="546">
        <v>7000016417</v>
      </c>
      <c r="C293" s="546">
        <v>1720</v>
      </c>
      <c r="D293" s="546" t="s">
        <v>710</v>
      </c>
      <c r="E293" s="546">
        <v>1000012073</v>
      </c>
      <c r="F293" s="538" t="s">
        <v>577</v>
      </c>
      <c r="G293" s="546" t="s">
        <v>301</v>
      </c>
      <c r="H293" s="546">
        <v>3</v>
      </c>
      <c r="I293" s="547"/>
      <c r="J293" s="548" t="str">
        <f t="shared" si="3"/>
        <v>INCLUDED</v>
      </c>
    </row>
    <row r="294" spans="1:10" ht="31.5">
      <c r="A294" s="736">
        <v>42</v>
      </c>
      <c r="B294" s="546">
        <v>7000016417</v>
      </c>
      <c r="C294" s="546">
        <v>1730</v>
      </c>
      <c r="D294" s="546" t="s">
        <v>711</v>
      </c>
      <c r="E294" s="546">
        <v>1000029287</v>
      </c>
      <c r="F294" s="538" t="s">
        <v>518</v>
      </c>
      <c r="G294" s="546" t="s">
        <v>481</v>
      </c>
      <c r="H294" s="546">
        <v>2</v>
      </c>
      <c r="I294" s="547"/>
      <c r="J294" s="548" t="str">
        <f t="shared" si="3"/>
        <v>INCLUDED</v>
      </c>
    </row>
    <row r="295" spans="1:10" ht="31.5">
      <c r="A295" s="736">
        <v>43</v>
      </c>
      <c r="B295" s="546">
        <v>7000016417</v>
      </c>
      <c r="C295" s="546">
        <v>1740</v>
      </c>
      <c r="D295" s="546" t="s">
        <v>711</v>
      </c>
      <c r="E295" s="546">
        <v>1000058052</v>
      </c>
      <c r="F295" s="538" t="s">
        <v>813</v>
      </c>
      <c r="G295" s="546" t="s">
        <v>302</v>
      </c>
      <c r="H295" s="546">
        <v>1</v>
      </c>
      <c r="I295" s="547"/>
      <c r="J295" s="548" t="str">
        <f t="shared" si="3"/>
        <v>INCLUDED</v>
      </c>
    </row>
    <row r="296" spans="1:10" ht="31.5">
      <c r="A296" s="736">
        <v>44</v>
      </c>
      <c r="B296" s="546">
        <v>7000016417</v>
      </c>
      <c r="C296" s="546">
        <v>1750</v>
      </c>
      <c r="D296" s="546" t="s">
        <v>711</v>
      </c>
      <c r="E296" s="546">
        <v>1000022397</v>
      </c>
      <c r="F296" s="538" t="s">
        <v>578</v>
      </c>
      <c r="G296" s="546" t="s">
        <v>302</v>
      </c>
      <c r="H296" s="546">
        <v>1</v>
      </c>
      <c r="I296" s="547"/>
      <c r="J296" s="548" t="str">
        <f t="shared" si="3"/>
        <v>INCLUDED</v>
      </c>
    </row>
    <row r="297" spans="1:10" ht="47.25">
      <c r="A297" s="736">
        <v>45</v>
      </c>
      <c r="B297" s="546">
        <v>7000016417</v>
      </c>
      <c r="C297" s="546">
        <v>1760</v>
      </c>
      <c r="D297" s="546" t="s">
        <v>544</v>
      </c>
      <c r="E297" s="546">
        <v>1000032677</v>
      </c>
      <c r="F297" s="538" t="s">
        <v>814</v>
      </c>
      <c r="G297" s="546" t="s">
        <v>302</v>
      </c>
      <c r="H297" s="546">
        <v>2</v>
      </c>
      <c r="I297" s="547"/>
      <c r="J297" s="548" t="str">
        <f t="shared" si="3"/>
        <v>INCLUDED</v>
      </c>
    </row>
    <row r="298" spans="1:10" ht="47.25">
      <c r="A298" s="736">
        <v>46</v>
      </c>
      <c r="B298" s="546">
        <v>7000016417</v>
      </c>
      <c r="C298" s="546">
        <v>1770</v>
      </c>
      <c r="D298" s="546" t="s">
        <v>544</v>
      </c>
      <c r="E298" s="546">
        <v>1000032676</v>
      </c>
      <c r="F298" s="538" t="s">
        <v>815</v>
      </c>
      <c r="G298" s="546" t="s">
        <v>302</v>
      </c>
      <c r="H298" s="546">
        <v>1</v>
      </c>
      <c r="I298" s="547"/>
      <c r="J298" s="548" t="str">
        <f t="shared" si="3"/>
        <v>INCLUDED</v>
      </c>
    </row>
    <row r="299" spans="1:10" ht="47.25">
      <c r="A299" s="736">
        <v>47</v>
      </c>
      <c r="B299" s="546">
        <v>7000016417</v>
      </c>
      <c r="C299" s="546">
        <v>1780</v>
      </c>
      <c r="D299" s="546" t="s">
        <v>544</v>
      </c>
      <c r="E299" s="546">
        <v>1000011252</v>
      </c>
      <c r="F299" s="538" t="s">
        <v>816</v>
      </c>
      <c r="G299" s="546" t="s">
        <v>302</v>
      </c>
      <c r="H299" s="546">
        <v>1</v>
      </c>
      <c r="I299" s="547"/>
      <c r="J299" s="548" t="str">
        <f t="shared" si="3"/>
        <v>INCLUDED</v>
      </c>
    </row>
    <row r="300" spans="1:10" ht="47.25">
      <c r="A300" s="736">
        <v>48</v>
      </c>
      <c r="B300" s="546">
        <v>7000016417</v>
      </c>
      <c r="C300" s="546">
        <v>1790</v>
      </c>
      <c r="D300" s="546" t="s">
        <v>544</v>
      </c>
      <c r="E300" s="546">
        <v>1000028564</v>
      </c>
      <c r="F300" s="538" t="s">
        <v>817</v>
      </c>
      <c r="G300" s="546" t="s">
        <v>301</v>
      </c>
      <c r="H300" s="546">
        <v>1</v>
      </c>
      <c r="I300" s="547"/>
      <c r="J300" s="548" t="str">
        <f t="shared" si="3"/>
        <v>INCLUDED</v>
      </c>
    </row>
    <row r="301" spans="1:10" ht="31.5">
      <c r="A301" s="736">
        <v>49</v>
      </c>
      <c r="B301" s="546">
        <v>7000016417</v>
      </c>
      <c r="C301" s="546">
        <v>1800</v>
      </c>
      <c r="D301" s="546" t="s">
        <v>695</v>
      </c>
      <c r="E301" s="546">
        <v>1000000443</v>
      </c>
      <c r="F301" s="538" t="s">
        <v>482</v>
      </c>
      <c r="G301" s="546" t="s">
        <v>481</v>
      </c>
      <c r="H301" s="546">
        <v>1</v>
      </c>
      <c r="I301" s="547"/>
      <c r="J301" s="548" t="str">
        <f t="shared" si="3"/>
        <v>INCLUDED</v>
      </c>
    </row>
    <row r="302" spans="1:10" ht="31.5">
      <c r="A302" s="736">
        <v>50</v>
      </c>
      <c r="B302" s="546">
        <v>7000016417</v>
      </c>
      <c r="C302" s="546">
        <v>1810</v>
      </c>
      <c r="D302" s="546" t="s">
        <v>695</v>
      </c>
      <c r="E302" s="546">
        <v>1000000442</v>
      </c>
      <c r="F302" s="538" t="s">
        <v>483</v>
      </c>
      <c r="G302" s="546" t="s">
        <v>481</v>
      </c>
      <c r="H302" s="546">
        <v>1</v>
      </c>
      <c r="I302" s="547"/>
      <c r="J302" s="548" t="str">
        <f t="shared" si="3"/>
        <v>INCLUDED</v>
      </c>
    </row>
    <row r="303" spans="1:10" ht="31.5">
      <c r="A303" s="736">
        <v>51</v>
      </c>
      <c r="B303" s="546">
        <v>7000016417</v>
      </c>
      <c r="C303" s="546">
        <v>1820</v>
      </c>
      <c r="D303" s="546" t="s">
        <v>695</v>
      </c>
      <c r="E303" s="546">
        <v>1000000444</v>
      </c>
      <c r="F303" s="538" t="s">
        <v>529</v>
      </c>
      <c r="G303" s="546" t="s">
        <v>481</v>
      </c>
      <c r="H303" s="546">
        <v>1</v>
      </c>
      <c r="I303" s="547"/>
      <c r="J303" s="548" t="str">
        <f t="shared" si="3"/>
        <v>INCLUDED</v>
      </c>
    </row>
    <row r="304" spans="1:10">
      <c r="A304" s="736">
        <v>52</v>
      </c>
      <c r="B304" s="546">
        <v>7000016417</v>
      </c>
      <c r="C304" s="546">
        <v>1830</v>
      </c>
      <c r="D304" s="546" t="s">
        <v>712</v>
      </c>
      <c r="E304" s="546">
        <v>1000032682</v>
      </c>
      <c r="F304" s="538" t="s">
        <v>818</v>
      </c>
      <c r="G304" s="546" t="s">
        <v>481</v>
      </c>
      <c r="H304" s="546">
        <v>1</v>
      </c>
      <c r="I304" s="547"/>
      <c r="J304" s="548" t="str">
        <f t="shared" si="3"/>
        <v>INCLUDED</v>
      </c>
    </row>
    <row r="305" spans="1:10">
      <c r="A305" s="736">
        <v>53</v>
      </c>
      <c r="B305" s="546">
        <v>7000016417</v>
      </c>
      <c r="C305" s="546">
        <v>1840</v>
      </c>
      <c r="D305" s="546" t="s">
        <v>712</v>
      </c>
      <c r="E305" s="546">
        <v>1000037230</v>
      </c>
      <c r="F305" s="538" t="s">
        <v>789</v>
      </c>
      <c r="G305" s="546" t="s">
        <v>481</v>
      </c>
      <c r="H305" s="546">
        <v>1</v>
      </c>
      <c r="I305" s="547"/>
      <c r="J305" s="548" t="str">
        <f t="shared" ref="J305:J366" si="4">IF(I305=0, "INCLUDED", IF(ISERROR(I305*H305), I305, I305*H305))</f>
        <v>INCLUDED</v>
      </c>
    </row>
    <row r="306" spans="1:10">
      <c r="A306" s="736">
        <v>54</v>
      </c>
      <c r="B306" s="546">
        <v>7000016417</v>
      </c>
      <c r="C306" s="546">
        <v>1850</v>
      </c>
      <c r="D306" s="546" t="s">
        <v>712</v>
      </c>
      <c r="E306" s="546">
        <v>1000030729</v>
      </c>
      <c r="F306" s="538" t="s">
        <v>791</v>
      </c>
      <c r="G306" s="546" t="s">
        <v>481</v>
      </c>
      <c r="H306" s="546">
        <v>1</v>
      </c>
      <c r="I306" s="547"/>
      <c r="J306" s="548" t="str">
        <f t="shared" si="4"/>
        <v>INCLUDED</v>
      </c>
    </row>
    <row r="307" spans="1:10">
      <c r="A307" s="736">
        <v>55</v>
      </c>
      <c r="B307" s="546">
        <v>7000016417</v>
      </c>
      <c r="C307" s="546">
        <v>1860</v>
      </c>
      <c r="D307" s="546" t="s">
        <v>712</v>
      </c>
      <c r="E307" s="546">
        <v>1000025930</v>
      </c>
      <c r="F307" s="538" t="s">
        <v>487</v>
      </c>
      <c r="G307" s="546" t="s">
        <v>302</v>
      </c>
      <c r="H307" s="546">
        <v>1</v>
      </c>
      <c r="I307" s="547"/>
      <c r="J307" s="548" t="str">
        <f t="shared" si="4"/>
        <v>INCLUDED</v>
      </c>
    </row>
    <row r="308" spans="1:10">
      <c r="A308" s="736">
        <v>56</v>
      </c>
      <c r="B308" s="546">
        <v>7000016417</v>
      </c>
      <c r="C308" s="546">
        <v>1870</v>
      </c>
      <c r="D308" s="546" t="s">
        <v>712</v>
      </c>
      <c r="E308" s="546">
        <v>1000019912</v>
      </c>
      <c r="F308" s="538" t="s">
        <v>519</v>
      </c>
      <c r="G308" s="546" t="s">
        <v>481</v>
      </c>
      <c r="H308" s="546">
        <v>1</v>
      </c>
      <c r="I308" s="547"/>
      <c r="J308" s="548" t="str">
        <f t="shared" si="4"/>
        <v>INCLUDED</v>
      </c>
    </row>
    <row r="309" spans="1:10">
      <c r="A309" s="736">
        <v>57</v>
      </c>
      <c r="B309" s="546">
        <v>7000016417</v>
      </c>
      <c r="C309" s="546">
        <v>1880</v>
      </c>
      <c r="D309" s="546" t="s">
        <v>712</v>
      </c>
      <c r="E309" s="546">
        <v>1000032670</v>
      </c>
      <c r="F309" s="538" t="s">
        <v>581</v>
      </c>
      <c r="G309" s="546" t="s">
        <v>481</v>
      </c>
      <c r="H309" s="546">
        <v>1</v>
      </c>
      <c r="I309" s="547"/>
      <c r="J309" s="548" t="str">
        <f t="shared" si="4"/>
        <v>INCLUDED</v>
      </c>
    </row>
    <row r="310" spans="1:10">
      <c r="A310" s="736">
        <v>58</v>
      </c>
      <c r="B310" s="546">
        <v>7000016417</v>
      </c>
      <c r="C310" s="546">
        <v>1890</v>
      </c>
      <c r="D310" s="546" t="s">
        <v>712</v>
      </c>
      <c r="E310" s="546">
        <v>1000019927</v>
      </c>
      <c r="F310" s="538" t="s">
        <v>488</v>
      </c>
      <c r="G310" s="546" t="s">
        <v>481</v>
      </c>
      <c r="H310" s="546">
        <v>1</v>
      </c>
      <c r="I310" s="547"/>
      <c r="J310" s="548" t="str">
        <f t="shared" si="4"/>
        <v>INCLUDED</v>
      </c>
    </row>
    <row r="311" spans="1:10" ht="78.75">
      <c r="A311" s="736">
        <v>59</v>
      </c>
      <c r="B311" s="546">
        <v>7000016417</v>
      </c>
      <c r="C311" s="546">
        <v>1930</v>
      </c>
      <c r="D311" s="546" t="s">
        <v>680</v>
      </c>
      <c r="E311" s="546">
        <v>1000015954</v>
      </c>
      <c r="F311" s="538" t="s">
        <v>526</v>
      </c>
      <c r="G311" s="546" t="s">
        <v>300</v>
      </c>
      <c r="H311" s="546">
        <v>15</v>
      </c>
      <c r="I311" s="547"/>
      <c r="J311" s="548" t="str">
        <f t="shared" si="4"/>
        <v>INCLUDED</v>
      </c>
    </row>
    <row r="312" spans="1:10" ht="47.25">
      <c r="A312" s="736">
        <v>60</v>
      </c>
      <c r="B312" s="546">
        <v>7000016417</v>
      </c>
      <c r="C312" s="546">
        <v>1940</v>
      </c>
      <c r="D312" s="546" t="s">
        <v>680</v>
      </c>
      <c r="E312" s="546">
        <v>1000015952</v>
      </c>
      <c r="F312" s="538" t="s">
        <v>582</v>
      </c>
      <c r="G312" s="546" t="s">
        <v>300</v>
      </c>
      <c r="H312" s="546">
        <v>3</v>
      </c>
      <c r="I312" s="547"/>
      <c r="J312" s="548" t="str">
        <f t="shared" si="4"/>
        <v>INCLUDED</v>
      </c>
    </row>
    <row r="313" spans="1:10" ht="63">
      <c r="A313" s="736">
        <v>61</v>
      </c>
      <c r="B313" s="546">
        <v>7000016417</v>
      </c>
      <c r="C313" s="546">
        <v>1950</v>
      </c>
      <c r="D313" s="546" t="s">
        <v>680</v>
      </c>
      <c r="E313" s="546">
        <v>1000011713</v>
      </c>
      <c r="F313" s="538" t="s">
        <v>489</v>
      </c>
      <c r="G313" s="546" t="s">
        <v>300</v>
      </c>
      <c r="H313" s="546">
        <v>1</v>
      </c>
      <c r="I313" s="547"/>
      <c r="J313" s="548" t="str">
        <f t="shared" si="4"/>
        <v>INCLUDED</v>
      </c>
    </row>
    <row r="314" spans="1:10" ht="47.25">
      <c r="A314" s="736">
        <v>62</v>
      </c>
      <c r="B314" s="546">
        <v>7000016417</v>
      </c>
      <c r="C314" s="546">
        <v>1960</v>
      </c>
      <c r="D314" s="546" t="s">
        <v>680</v>
      </c>
      <c r="E314" s="546">
        <v>1000012373</v>
      </c>
      <c r="F314" s="538" t="s">
        <v>490</v>
      </c>
      <c r="G314" s="546" t="s">
        <v>300</v>
      </c>
      <c r="H314" s="546">
        <v>3</v>
      </c>
      <c r="I314" s="547"/>
      <c r="J314" s="548" t="str">
        <f t="shared" si="4"/>
        <v>INCLUDED</v>
      </c>
    </row>
    <row r="315" spans="1:10">
      <c r="A315" s="736">
        <v>63</v>
      </c>
      <c r="B315" s="546">
        <v>7000016417</v>
      </c>
      <c r="C315" s="546">
        <v>1970</v>
      </c>
      <c r="D315" s="546" t="s">
        <v>681</v>
      </c>
      <c r="E315" s="546">
        <v>1000028251</v>
      </c>
      <c r="F315" s="538" t="s">
        <v>717</v>
      </c>
      <c r="G315" s="546" t="s">
        <v>302</v>
      </c>
      <c r="H315" s="546">
        <v>1</v>
      </c>
      <c r="I315" s="547"/>
      <c r="J315" s="548" t="str">
        <f t="shared" si="4"/>
        <v>INCLUDED</v>
      </c>
    </row>
    <row r="316" spans="1:10">
      <c r="A316" s="736">
        <v>64</v>
      </c>
      <c r="B316" s="546">
        <v>7000016417</v>
      </c>
      <c r="C316" s="546">
        <v>1980</v>
      </c>
      <c r="D316" s="546" t="s">
        <v>681</v>
      </c>
      <c r="E316" s="546">
        <v>1000023719</v>
      </c>
      <c r="F316" s="538" t="s">
        <v>718</v>
      </c>
      <c r="G316" s="546" t="s">
        <v>301</v>
      </c>
      <c r="H316" s="546">
        <v>2</v>
      </c>
      <c r="I316" s="547"/>
      <c r="J316" s="548" t="str">
        <f t="shared" si="4"/>
        <v>INCLUDED</v>
      </c>
    </row>
    <row r="317" spans="1:10" ht="31.5">
      <c r="A317" s="736">
        <v>65</v>
      </c>
      <c r="B317" s="546">
        <v>7000016417</v>
      </c>
      <c r="C317" s="546">
        <v>1990</v>
      </c>
      <c r="D317" s="546" t="s">
        <v>681</v>
      </c>
      <c r="E317" s="546">
        <v>1000031374</v>
      </c>
      <c r="F317" s="538" t="s">
        <v>719</v>
      </c>
      <c r="G317" s="546" t="s">
        <v>302</v>
      </c>
      <c r="H317" s="546">
        <v>2</v>
      </c>
      <c r="I317" s="547"/>
      <c r="J317" s="548" t="str">
        <f t="shared" si="4"/>
        <v>INCLUDED</v>
      </c>
    </row>
    <row r="318" spans="1:10" ht="31.5">
      <c r="A318" s="736">
        <v>66</v>
      </c>
      <c r="B318" s="546">
        <v>7000016417</v>
      </c>
      <c r="C318" s="546">
        <v>2000</v>
      </c>
      <c r="D318" s="546" t="s">
        <v>681</v>
      </c>
      <c r="E318" s="546">
        <v>1000034950</v>
      </c>
      <c r="F318" s="538" t="s">
        <v>720</v>
      </c>
      <c r="G318" s="546" t="s">
        <v>301</v>
      </c>
      <c r="H318" s="546">
        <v>2</v>
      </c>
      <c r="I318" s="547"/>
      <c r="J318" s="548" t="str">
        <f t="shared" si="4"/>
        <v>INCLUDED</v>
      </c>
    </row>
    <row r="319" spans="1:10">
      <c r="A319" s="736">
        <v>67</v>
      </c>
      <c r="B319" s="546">
        <v>7000016417</v>
      </c>
      <c r="C319" s="546">
        <v>2010</v>
      </c>
      <c r="D319" s="546" t="s">
        <v>681</v>
      </c>
      <c r="E319" s="546">
        <v>1000026228</v>
      </c>
      <c r="F319" s="538" t="s">
        <v>721</v>
      </c>
      <c r="G319" s="546" t="s">
        <v>301</v>
      </c>
      <c r="H319" s="546">
        <v>1</v>
      </c>
      <c r="I319" s="547"/>
      <c r="J319" s="548" t="str">
        <f t="shared" si="4"/>
        <v>INCLUDED</v>
      </c>
    </row>
    <row r="320" spans="1:10" ht="31.5">
      <c r="A320" s="736">
        <v>68</v>
      </c>
      <c r="B320" s="546">
        <v>7000016417</v>
      </c>
      <c r="C320" s="546">
        <v>2020</v>
      </c>
      <c r="D320" s="546" t="s">
        <v>681</v>
      </c>
      <c r="E320" s="546">
        <v>1000034998</v>
      </c>
      <c r="F320" s="538" t="s">
        <v>724</v>
      </c>
      <c r="G320" s="546" t="s">
        <v>301</v>
      </c>
      <c r="H320" s="546">
        <v>2</v>
      </c>
      <c r="I320" s="547"/>
      <c r="J320" s="548" t="str">
        <f t="shared" si="4"/>
        <v>INCLUDED</v>
      </c>
    </row>
    <row r="321" spans="1:10" ht="31.5">
      <c r="A321" s="736">
        <v>69</v>
      </c>
      <c r="B321" s="546">
        <v>7000016417</v>
      </c>
      <c r="C321" s="546">
        <v>2180</v>
      </c>
      <c r="D321" s="546" t="s">
        <v>713</v>
      </c>
      <c r="E321" s="546">
        <v>1000058300</v>
      </c>
      <c r="F321" s="538" t="s">
        <v>583</v>
      </c>
      <c r="G321" s="546" t="s">
        <v>301</v>
      </c>
      <c r="H321" s="546">
        <v>1</v>
      </c>
      <c r="I321" s="547"/>
      <c r="J321" s="548" t="str">
        <f t="shared" si="4"/>
        <v>INCLUDED</v>
      </c>
    </row>
    <row r="322" spans="1:10" ht="47.25">
      <c r="A322" s="736">
        <v>70</v>
      </c>
      <c r="B322" s="546">
        <v>7000016417</v>
      </c>
      <c r="C322" s="546">
        <v>2190</v>
      </c>
      <c r="D322" s="546" t="s">
        <v>713</v>
      </c>
      <c r="E322" s="546">
        <v>1000049816</v>
      </c>
      <c r="F322" s="538" t="s">
        <v>584</v>
      </c>
      <c r="G322" s="546" t="s">
        <v>302</v>
      </c>
      <c r="H322" s="546">
        <v>2</v>
      </c>
      <c r="I322" s="547"/>
      <c r="J322" s="548" t="str">
        <f t="shared" si="4"/>
        <v>INCLUDED</v>
      </c>
    </row>
    <row r="323" spans="1:10" ht="47.25">
      <c r="A323" s="736">
        <v>71</v>
      </c>
      <c r="B323" s="546">
        <v>7000016417</v>
      </c>
      <c r="C323" s="546">
        <v>2200</v>
      </c>
      <c r="D323" s="546" t="s">
        <v>713</v>
      </c>
      <c r="E323" s="546">
        <v>1000049752</v>
      </c>
      <c r="F323" s="538" t="s">
        <v>585</v>
      </c>
      <c r="G323" s="546" t="s">
        <v>302</v>
      </c>
      <c r="H323" s="546">
        <v>1</v>
      </c>
      <c r="I323" s="547"/>
      <c r="J323" s="548" t="str">
        <f t="shared" si="4"/>
        <v>INCLUDED</v>
      </c>
    </row>
    <row r="324" spans="1:10" ht="47.25">
      <c r="A324" s="736">
        <v>72</v>
      </c>
      <c r="B324" s="546">
        <v>7000016417</v>
      </c>
      <c r="C324" s="546">
        <v>2210</v>
      </c>
      <c r="D324" s="546" t="s">
        <v>713</v>
      </c>
      <c r="E324" s="546">
        <v>1000049761</v>
      </c>
      <c r="F324" s="538" t="s">
        <v>586</v>
      </c>
      <c r="G324" s="546" t="s">
        <v>302</v>
      </c>
      <c r="H324" s="546">
        <v>2</v>
      </c>
      <c r="I324" s="547"/>
      <c r="J324" s="548" t="str">
        <f t="shared" si="4"/>
        <v>INCLUDED</v>
      </c>
    </row>
    <row r="325" spans="1:10" ht="31.5">
      <c r="A325" s="736">
        <v>73</v>
      </c>
      <c r="B325" s="546">
        <v>7000016417</v>
      </c>
      <c r="C325" s="546">
        <v>2220</v>
      </c>
      <c r="D325" s="546" t="s">
        <v>713</v>
      </c>
      <c r="E325" s="546">
        <v>1000058298</v>
      </c>
      <c r="F325" s="538" t="s">
        <v>587</v>
      </c>
      <c r="G325" s="546" t="s">
        <v>302</v>
      </c>
      <c r="H325" s="546">
        <v>1</v>
      </c>
      <c r="I325" s="547"/>
      <c r="J325" s="548" t="str">
        <f t="shared" si="4"/>
        <v>INCLUDED</v>
      </c>
    </row>
    <row r="326" spans="1:10" ht="31.5">
      <c r="A326" s="736">
        <v>74</v>
      </c>
      <c r="B326" s="546">
        <v>7000016417</v>
      </c>
      <c r="C326" s="546">
        <v>2230</v>
      </c>
      <c r="D326" s="546" t="s">
        <v>713</v>
      </c>
      <c r="E326" s="546">
        <v>1000049749</v>
      </c>
      <c r="F326" s="538" t="s">
        <v>588</v>
      </c>
      <c r="G326" s="546" t="s">
        <v>302</v>
      </c>
      <c r="H326" s="546">
        <v>2</v>
      </c>
      <c r="I326" s="547"/>
      <c r="J326" s="548" t="str">
        <f t="shared" si="4"/>
        <v>INCLUDED</v>
      </c>
    </row>
    <row r="327" spans="1:10" ht="31.5">
      <c r="A327" s="736">
        <v>75</v>
      </c>
      <c r="B327" s="546">
        <v>7000016417</v>
      </c>
      <c r="C327" s="546">
        <v>2240</v>
      </c>
      <c r="D327" s="546" t="s">
        <v>713</v>
      </c>
      <c r="E327" s="546">
        <v>1000058299</v>
      </c>
      <c r="F327" s="538" t="s">
        <v>589</v>
      </c>
      <c r="G327" s="546" t="s">
        <v>522</v>
      </c>
      <c r="H327" s="546">
        <v>1</v>
      </c>
      <c r="I327" s="547"/>
      <c r="J327" s="548" t="str">
        <f t="shared" si="4"/>
        <v>INCLUDED</v>
      </c>
    </row>
    <row r="328" spans="1:10" ht="78.75">
      <c r="A328" s="736">
        <v>76</v>
      </c>
      <c r="B328" s="546">
        <v>7000016417</v>
      </c>
      <c r="C328" s="546">
        <v>2250</v>
      </c>
      <c r="D328" s="546" t="s">
        <v>713</v>
      </c>
      <c r="E328" s="546">
        <v>1000049782</v>
      </c>
      <c r="F328" s="538" t="s">
        <v>590</v>
      </c>
      <c r="G328" s="546" t="s">
        <v>302</v>
      </c>
      <c r="H328" s="546">
        <v>2</v>
      </c>
      <c r="I328" s="547"/>
      <c r="J328" s="548" t="str">
        <f t="shared" si="4"/>
        <v>INCLUDED</v>
      </c>
    </row>
    <row r="329" spans="1:10" ht="31.5">
      <c r="A329" s="736">
        <v>77</v>
      </c>
      <c r="B329" s="546">
        <v>7000016417</v>
      </c>
      <c r="C329" s="546">
        <v>2260</v>
      </c>
      <c r="D329" s="546" t="s">
        <v>713</v>
      </c>
      <c r="E329" s="546">
        <v>1000049504</v>
      </c>
      <c r="F329" s="538" t="s">
        <v>591</v>
      </c>
      <c r="G329" s="546" t="s">
        <v>301</v>
      </c>
      <c r="H329" s="546">
        <v>3</v>
      </c>
      <c r="I329" s="547"/>
      <c r="J329" s="548" t="str">
        <f t="shared" si="4"/>
        <v>INCLUDED</v>
      </c>
    </row>
    <row r="330" spans="1:10" ht="63">
      <c r="A330" s="736">
        <v>78</v>
      </c>
      <c r="B330" s="546">
        <v>7000016417</v>
      </c>
      <c r="C330" s="546">
        <v>2270</v>
      </c>
      <c r="D330" s="546" t="s">
        <v>713</v>
      </c>
      <c r="E330" s="546">
        <v>1000058302</v>
      </c>
      <c r="F330" s="538" t="s">
        <v>592</v>
      </c>
      <c r="G330" s="546" t="s">
        <v>301</v>
      </c>
      <c r="H330" s="546">
        <v>3</v>
      </c>
      <c r="I330" s="547"/>
      <c r="J330" s="548" t="str">
        <f t="shared" si="4"/>
        <v>INCLUDED</v>
      </c>
    </row>
    <row r="331" spans="1:10" ht="47.25">
      <c r="A331" s="736">
        <v>79</v>
      </c>
      <c r="B331" s="546">
        <v>7000016417</v>
      </c>
      <c r="C331" s="546">
        <v>2280</v>
      </c>
      <c r="D331" s="546" t="s">
        <v>713</v>
      </c>
      <c r="E331" s="546">
        <v>1000058297</v>
      </c>
      <c r="F331" s="538" t="s">
        <v>593</v>
      </c>
      <c r="G331" s="546" t="s">
        <v>301</v>
      </c>
      <c r="H331" s="546">
        <v>3</v>
      </c>
      <c r="I331" s="547"/>
      <c r="J331" s="548" t="str">
        <f t="shared" si="4"/>
        <v>INCLUDED</v>
      </c>
    </row>
    <row r="332" spans="1:10" ht="31.5">
      <c r="A332" s="736">
        <v>80</v>
      </c>
      <c r="B332" s="546">
        <v>7000016417</v>
      </c>
      <c r="C332" s="546">
        <v>2290</v>
      </c>
      <c r="D332" s="546" t="s">
        <v>713</v>
      </c>
      <c r="E332" s="546">
        <v>1000058301</v>
      </c>
      <c r="F332" s="538" t="s">
        <v>594</v>
      </c>
      <c r="G332" s="546" t="s">
        <v>301</v>
      </c>
      <c r="H332" s="546">
        <v>1</v>
      </c>
      <c r="I332" s="547"/>
      <c r="J332" s="548" t="str">
        <f t="shared" si="4"/>
        <v>INCLUDED</v>
      </c>
    </row>
    <row r="333" spans="1:10" ht="63">
      <c r="A333" s="736">
        <v>81</v>
      </c>
      <c r="B333" s="546">
        <v>7000016417</v>
      </c>
      <c r="C333" s="546">
        <v>2300</v>
      </c>
      <c r="D333" s="546" t="s">
        <v>713</v>
      </c>
      <c r="E333" s="546">
        <v>1000049497</v>
      </c>
      <c r="F333" s="538" t="s">
        <v>595</v>
      </c>
      <c r="G333" s="546" t="s">
        <v>302</v>
      </c>
      <c r="H333" s="546">
        <v>1</v>
      </c>
      <c r="I333" s="547"/>
      <c r="J333" s="548" t="str">
        <f t="shared" si="4"/>
        <v>INCLUDED</v>
      </c>
    </row>
    <row r="334" spans="1:10" ht="63">
      <c r="A334" s="736">
        <v>82</v>
      </c>
      <c r="B334" s="546">
        <v>7000016417</v>
      </c>
      <c r="C334" s="546">
        <v>2310</v>
      </c>
      <c r="D334" s="546" t="s">
        <v>714</v>
      </c>
      <c r="E334" s="546">
        <v>1000058284</v>
      </c>
      <c r="F334" s="538" t="s">
        <v>596</v>
      </c>
      <c r="G334" s="546" t="s">
        <v>302</v>
      </c>
      <c r="H334" s="546">
        <v>1</v>
      </c>
      <c r="I334" s="547"/>
      <c r="J334" s="548" t="str">
        <f t="shared" si="4"/>
        <v>INCLUDED</v>
      </c>
    </row>
    <row r="335" spans="1:10" ht="31.5">
      <c r="A335" s="736">
        <v>83</v>
      </c>
      <c r="B335" s="546">
        <v>7000016417</v>
      </c>
      <c r="C335" s="546">
        <v>2320</v>
      </c>
      <c r="D335" s="546" t="s">
        <v>714</v>
      </c>
      <c r="E335" s="546">
        <v>1000021871</v>
      </c>
      <c r="F335" s="538" t="s">
        <v>597</v>
      </c>
      <c r="G335" s="546" t="s">
        <v>302</v>
      </c>
      <c r="H335" s="546">
        <v>3</v>
      </c>
      <c r="I335" s="547"/>
      <c r="J335" s="548" t="str">
        <f t="shared" si="4"/>
        <v>INCLUDED</v>
      </c>
    </row>
    <row r="336" spans="1:10" ht="31.5">
      <c r="A336" s="736">
        <v>84</v>
      </c>
      <c r="B336" s="546">
        <v>7000016417</v>
      </c>
      <c r="C336" s="546">
        <v>2330</v>
      </c>
      <c r="D336" s="546" t="s">
        <v>714</v>
      </c>
      <c r="E336" s="546">
        <v>1000009185</v>
      </c>
      <c r="F336" s="538" t="s">
        <v>598</v>
      </c>
      <c r="G336" s="546" t="s">
        <v>302</v>
      </c>
      <c r="H336" s="546">
        <v>3</v>
      </c>
      <c r="I336" s="547"/>
      <c r="J336" s="548" t="str">
        <f t="shared" si="4"/>
        <v>INCLUDED</v>
      </c>
    </row>
    <row r="337" spans="1:10" ht="47.25">
      <c r="A337" s="736">
        <v>85</v>
      </c>
      <c r="B337" s="546">
        <v>7000016417</v>
      </c>
      <c r="C337" s="546">
        <v>2340</v>
      </c>
      <c r="D337" s="546" t="s">
        <v>714</v>
      </c>
      <c r="E337" s="546">
        <v>1000058292</v>
      </c>
      <c r="F337" s="538" t="s">
        <v>599</v>
      </c>
      <c r="G337" s="546" t="s">
        <v>302</v>
      </c>
      <c r="H337" s="546">
        <v>1</v>
      </c>
      <c r="I337" s="547"/>
      <c r="J337" s="548" t="str">
        <f t="shared" si="4"/>
        <v>INCLUDED</v>
      </c>
    </row>
    <row r="338" spans="1:10" ht="31.5">
      <c r="A338" s="736">
        <v>86</v>
      </c>
      <c r="B338" s="546">
        <v>7000016417</v>
      </c>
      <c r="C338" s="546">
        <v>2350</v>
      </c>
      <c r="D338" s="546" t="s">
        <v>714</v>
      </c>
      <c r="E338" s="546">
        <v>1000007066</v>
      </c>
      <c r="F338" s="538" t="s">
        <v>600</v>
      </c>
      <c r="G338" s="546" t="s">
        <v>302</v>
      </c>
      <c r="H338" s="546">
        <v>1</v>
      </c>
      <c r="I338" s="547"/>
      <c r="J338" s="548" t="str">
        <f t="shared" si="4"/>
        <v>INCLUDED</v>
      </c>
    </row>
    <row r="339" spans="1:10" ht="31.5">
      <c r="A339" s="736">
        <v>87</v>
      </c>
      <c r="B339" s="546">
        <v>7000016417</v>
      </c>
      <c r="C339" s="546">
        <v>2360</v>
      </c>
      <c r="D339" s="546" t="s">
        <v>714</v>
      </c>
      <c r="E339" s="546">
        <v>1000058291</v>
      </c>
      <c r="F339" s="538" t="s">
        <v>601</v>
      </c>
      <c r="G339" s="546" t="s">
        <v>301</v>
      </c>
      <c r="H339" s="546">
        <v>1</v>
      </c>
      <c r="I339" s="547"/>
      <c r="J339" s="548" t="str">
        <f t="shared" si="4"/>
        <v>INCLUDED</v>
      </c>
    </row>
    <row r="340" spans="1:10" ht="63">
      <c r="A340" s="736">
        <v>88</v>
      </c>
      <c r="B340" s="546">
        <v>7000016417</v>
      </c>
      <c r="C340" s="546">
        <v>2370</v>
      </c>
      <c r="D340" s="546" t="s">
        <v>714</v>
      </c>
      <c r="E340" s="546">
        <v>1000058288</v>
      </c>
      <c r="F340" s="538" t="s">
        <v>602</v>
      </c>
      <c r="G340" s="546" t="s">
        <v>302</v>
      </c>
      <c r="H340" s="546">
        <v>1</v>
      </c>
      <c r="I340" s="547"/>
      <c r="J340" s="548" t="str">
        <f t="shared" si="4"/>
        <v>INCLUDED</v>
      </c>
    </row>
    <row r="341" spans="1:10" ht="47.25">
      <c r="A341" s="736">
        <v>89</v>
      </c>
      <c r="B341" s="546">
        <v>7000016417</v>
      </c>
      <c r="C341" s="546">
        <v>2380</v>
      </c>
      <c r="D341" s="546" t="s">
        <v>714</v>
      </c>
      <c r="E341" s="546">
        <v>1000049758</v>
      </c>
      <c r="F341" s="538" t="s">
        <v>603</v>
      </c>
      <c r="G341" s="546" t="s">
        <v>302</v>
      </c>
      <c r="H341" s="546">
        <v>1</v>
      </c>
      <c r="I341" s="547"/>
      <c r="J341" s="548" t="str">
        <f t="shared" si="4"/>
        <v>INCLUDED</v>
      </c>
    </row>
    <row r="342" spans="1:10" ht="47.25">
      <c r="A342" s="736">
        <v>90</v>
      </c>
      <c r="B342" s="546">
        <v>7000016417</v>
      </c>
      <c r="C342" s="546">
        <v>2390</v>
      </c>
      <c r="D342" s="546" t="s">
        <v>714</v>
      </c>
      <c r="E342" s="546">
        <v>1000058272</v>
      </c>
      <c r="F342" s="538" t="s">
        <v>604</v>
      </c>
      <c r="G342" s="546" t="s">
        <v>302</v>
      </c>
      <c r="H342" s="546">
        <v>1</v>
      </c>
      <c r="I342" s="547"/>
      <c r="J342" s="548" t="str">
        <f t="shared" si="4"/>
        <v>INCLUDED</v>
      </c>
    </row>
    <row r="343" spans="1:10" ht="47.25">
      <c r="A343" s="736">
        <v>91</v>
      </c>
      <c r="B343" s="546">
        <v>7000016417</v>
      </c>
      <c r="C343" s="546">
        <v>2400</v>
      </c>
      <c r="D343" s="546" t="s">
        <v>714</v>
      </c>
      <c r="E343" s="546">
        <v>1000058290</v>
      </c>
      <c r="F343" s="538" t="s">
        <v>605</v>
      </c>
      <c r="G343" s="546" t="s">
        <v>302</v>
      </c>
      <c r="H343" s="546">
        <v>1</v>
      </c>
      <c r="I343" s="547"/>
      <c r="J343" s="548" t="str">
        <f t="shared" si="4"/>
        <v>INCLUDED</v>
      </c>
    </row>
    <row r="344" spans="1:10" ht="47.25">
      <c r="A344" s="736">
        <v>92</v>
      </c>
      <c r="B344" s="546">
        <v>7000016417</v>
      </c>
      <c r="C344" s="546">
        <v>2410</v>
      </c>
      <c r="D344" s="546" t="s">
        <v>714</v>
      </c>
      <c r="E344" s="546">
        <v>1000049834</v>
      </c>
      <c r="F344" s="538" t="s">
        <v>606</v>
      </c>
      <c r="G344" s="546" t="s">
        <v>302</v>
      </c>
      <c r="H344" s="546">
        <v>1</v>
      </c>
      <c r="I344" s="547"/>
      <c r="J344" s="548" t="str">
        <f t="shared" si="4"/>
        <v>INCLUDED</v>
      </c>
    </row>
    <row r="345" spans="1:10" ht="47.25">
      <c r="A345" s="736">
        <v>93</v>
      </c>
      <c r="B345" s="546">
        <v>7000016417</v>
      </c>
      <c r="C345" s="546">
        <v>2420</v>
      </c>
      <c r="D345" s="546" t="s">
        <v>714</v>
      </c>
      <c r="E345" s="546">
        <v>1000049794</v>
      </c>
      <c r="F345" s="538" t="s">
        <v>607</v>
      </c>
      <c r="G345" s="546" t="s">
        <v>302</v>
      </c>
      <c r="H345" s="546">
        <v>1</v>
      </c>
      <c r="I345" s="547"/>
      <c r="J345" s="548" t="str">
        <f t="shared" si="4"/>
        <v>INCLUDED</v>
      </c>
    </row>
    <row r="346" spans="1:10" ht="47.25">
      <c r="A346" s="736">
        <v>94</v>
      </c>
      <c r="B346" s="546">
        <v>7000016417</v>
      </c>
      <c r="C346" s="546">
        <v>2430</v>
      </c>
      <c r="D346" s="546" t="s">
        <v>714</v>
      </c>
      <c r="E346" s="546">
        <v>1000049807</v>
      </c>
      <c r="F346" s="538" t="s">
        <v>608</v>
      </c>
      <c r="G346" s="546" t="s">
        <v>302</v>
      </c>
      <c r="H346" s="546">
        <v>1</v>
      </c>
      <c r="I346" s="547"/>
      <c r="J346" s="548" t="str">
        <f t="shared" si="4"/>
        <v>INCLUDED</v>
      </c>
    </row>
    <row r="347" spans="1:10" ht="63">
      <c r="A347" s="736">
        <v>95</v>
      </c>
      <c r="B347" s="546">
        <v>7000016417</v>
      </c>
      <c r="C347" s="546">
        <v>2440</v>
      </c>
      <c r="D347" s="546" t="s">
        <v>714</v>
      </c>
      <c r="E347" s="546">
        <v>1000049804</v>
      </c>
      <c r="F347" s="538" t="s">
        <v>609</v>
      </c>
      <c r="G347" s="546" t="s">
        <v>302</v>
      </c>
      <c r="H347" s="546">
        <v>1</v>
      </c>
      <c r="I347" s="547"/>
      <c r="J347" s="548" t="str">
        <f t="shared" si="4"/>
        <v>INCLUDED</v>
      </c>
    </row>
    <row r="348" spans="1:10" ht="47.25">
      <c r="A348" s="736">
        <v>96</v>
      </c>
      <c r="B348" s="546">
        <v>7000016417</v>
      </c>
      <c r="C348" s="546">
        <v>2450</v>
      </c>
      <c r="D348" s="546" t="s">
        <v>714</v>
      </c>
      <c r="E348" s="546">
        <v>1000058289</v>
      </c>
      <c r="F348" s="538" t="s">
        <v>610</v>
      </c>
      <c r="G348" s="546" t="s">
        <v>302</v>
      </c>
      <c r="H348" s="546">
        <v>1</v>
      </c>
      <c r="I348" s="547"/>
      <c r="J348" s="548" t="str">
        <f t="shared" si="4"/>
        <v>INCLUDED</v>
      </c>
    </row>
    <row r="349" spans="1:10" ht="47.25">
      <c r="A349" s="736">
        <v>97</v>
      </c>
      <c r="B349" s="546">
        <v>7000016417</v>
      </c>
      <c r="C349" s="546">
        <v>2460</v>
      </c>
      <c r="D349" s="546" t="s">
        <v>714</v>
      </c>
      <c r="E349" s="546">
        <v>1000049798</v>
      </c>
      <c r="F349" s="538" t="s">
        <v>611</v>
      </c>
      <c r="G349" s="546" t="s">
        <v>302</v>
      </c>
      <c r="H349" s="546">
        <v>1</v>
      </c>
      <c r="I349" s="547"/>
      <c r="J349" s="548" t="str">
        <f t="shared" si="4"/>
        <v>INCLUDED</v>
      </c>
    </row>
    <row r="350" spans="1:10" ht="63">
      <c r="A350" s="736">
        <v>98</v>
      </c>
      <c r="B350" s="546">
        <v>7000016417</v>
      </c>
      <c r="C350" s="546">
        <v>2470</v>
      </c>
      <c r="D350" s="546" t="s">
        <v>714</v>
      </c>
      <c r="E350" s="546">
        <v>1000058293</v>
      </c>
      <c r="F350" s="538" t="s">
        <v>612</v>
      </c>
      <c r="G350" s="546" t="s">
        <v>302</v>
      </c>
      <c r="H350" s="546">
        <v>1</v>
      </c>
      <c r="I350" s="547"/>
      <c r="J350" s="548" t="str">
        <f t="shared" si="4"/>
        <v>INCLUDED</v>
      </c>
    </row>
    <row r="351" spans="1:10" ht="78.75">
      <c r="A351" s="736">
        <v>99</v>
      </c>
      <c r="B351" s="546">
        <v>7000016417</v>
      </c>
      <c r="C351" s="546">
        <v>2480</v>
      </c>
      <c r="D351" s="546" t="s">
        <v>714</v>
      </c>
      <c r="E351" s="546">
        <v>1000058287</v>
      </c>
      <c r="F351" s="538" t="s">
        <v>613</v>
      </c>
      <c r="G351" s="546" t="s">
        <v>302</v>
      </c>
      <c r="H351" s="546">
        <v>1</v>
      </c>
      <c r="I351" s="547"/>
      <c r="J351" s="548" t="str">
        <f t="shared" si="4"/>
        <v>INCLUDED</v>
      </c>
    </row>
    <row r="352" spans="1:10" ht="47.25">
      <c r="A352" s="736">
        <v>100</v>
      </c>
      <c r="B352" s="546">
        <v>7000016417</v>
      </c>
      <c r="C352" s="546">
        <v>2490</v>
      </c>
      <c r="D352" s="546" t="s">
        <v>714</v>
      </c>
      <c r="E352" s="546">
        <v>1000049797</v>
      </c>
      <c r="F352" s="538" t="s">
        <v>614</v>
      </c>
      <c r="G352" s="546" t="s">
        <v>302</v>
      </c>
      <c r="H352" s="546">
        <v>1</v>
      </c>
      <c r="I352" s="547"/>
      <c r="J352" s="548" t="str">
        <f t="shared" si="4"/>
        <v>INCLUDED</v>
      </c>
    </row>
    <row r="353" spans="1:11" ht="63">
      <c r="A353" s="736">
        <v>101</v>
      </c>
      <c r="B353" s="546">
        <v>7000016417</v>
      </c>
      <c r="C353" s="546">
        <v>2500</v>
      </c>
      <c r="D353" s="546" t="s">
        <v>714</v>
      </c>
      <c r="E353" s="546">
        <v>1000049801</v>
      </c>
      <c r="F353" s="538" t="s">
        <v>615</v>
      </c>
      <c r="G353" s="546" t="s">
        <v>302</v>
      </c>
      <c r="H353" s="546">
        <v>1</v>
      </c>
      <c r="I353" s="547"/>
      <c r="J353" s="548" t="str">
        <f t="shared" si="4"/>
        <v>INCLUDED</v>
      </c>
    </row>
    <row r="354" spans="1:11" ht="409.5">
      <c r="A354" s="736">
        <v>102</v>
      </c>
      <c r="B354" s="546">
        <v>7000016417</v>
      </c>
      <c r="C354" s="546">
        <v>2510</v>
      </c>
      <c r="D354" s="546" t="s">
        <v>715</v>
      </c>
      <c r="E354" s="546">
        <v>1000058371</v>
      </c>
      <c r="F354" s="538" t="s">
        <v>616</v>
      </c>
      <c r="G354" s="546" t="s">
        <v>301</v>
      </c>
      <c r="H354" s="546">
        <v>2</v>
      </c>
      <c r="I354" s="547"/>
      <c r="J354" s="548" t="str">
        <f t="shared" si="4"/>
        <v>INCLUDED</v>
      </c>
    </row>
    <row r="355" spans="1:11" ht="315">
      <c r="A355" s="736">
        <v>103</v>
      </c>
      <c r="B355" s="546">
        <v>7000016417</v>
      </c>
      <c r="C355" s="546">
        <v>2520</v>
      </c>
      <c r="D355" s="546" t="s">
        <v>715</v>
      </c>
      <c r="E355" s="546">
        <v>1000058282</v>
      </c>
      <c r="F355" s="538" t="s">
        <v>617</v>
      </c>
      <c r="G355" s="546" t="s">
        <v>301</v>
      </c>
      <c r="H355" s="546">
        <v>1</v>
      </c>
      <c r="I355" s="547"/>
      <c r="J355" s="548" t="str">
        <f t="shared" si="4"/>
        <v>INCLUDED</v>
      </c>
    </row>
    <row r="356" spans="1:11" ht="315">
      <c r="A356" s="736">
        <v>104</v>
      </c>
      <c r="B356" s="546">
        <v>7000016417</v>
      </c>
      <c r="C356" s="546">
        <v>2530</v>
      </c>
      <c r="D356" s="546" t="s">
        <v>715</v>
      </c>
      <c r="E356" s="546">
        <v>1000058278</v>
      </c>
      <c r="F356" s="538" t="s">
        <v>819</v>
      </c>
      <c r="G356" s="546" t="s">
        <v>301</v>
      </c>
      <c r="H356" s="546">
        <v>1</v>
      </c>
      <c r="I356" s="547"/>
      <c r="J356" s="548" t="str">
        <f t="shared" si="4"/>
        <v>INCLUDED</v>
      </c>
    </row>
    <row r="357" spans="1:11" ht="110.25">
      <c r="A357" s="736">
        <v>105</v>
      </c>
      <c r="B357" s="546">
        <v>7000016417</v>
      </c>
      <c r="C357" s="546">
        <v>2540</v>
      </c>
      <c r="D357" s="546" t="s">
        <v>715</v>
      </c>
      <c r="E357" s="546">
        <v>1000058273</v>
      </c>
      <c r="F357" s="538" t="s">
        <v>618</v>
      </c>
      <c r="G357" s="546" t="s">
        <v>302</v>
      </c>
      <c r="H357" s="546">
        <v>1</v>
      </c>
      <c r="I357" s="547"/>
      <c r="J357" s="548" t="str">
        <f t="shared" si="4"/>
        <v>INCLUDED</v>
      </c>
    </row>
    <row r="358" spans="1:11" ht="110.25">
      <c r="A358" s="736">
        <v>106</v>
      </c>
      <c r="B358" s="546">
        <v>7000016417</v>
      </c>
      <c r="C358" s="546">
        <v>2550</v>
      </c>
      <c r="D358" s="546" t="s">
        <v>715</v>
      </c>
      <c r="E358" s="546">
        <v>1000058280</v>
      </c>
      <c r="F358" s="538" t="s">
        <v>619</v>
      </c>
      <c r="G358" s="546" t="s">
        <v>302</v>
      </c>
      <c r="H358" s="546">
        <v>1</v>
      </c>
      <c r="I358" s="547"/>
      <c r="J358" s="548" t="str">
        <f t="shared" si="4"/>
        <v>INCLUDED</v>
      </c>
    </row>
    <row r="359" spans="1:11" ht="47.25">
      <c r="A359" s="736">
        <v>107</v>
      </c>
      <c r="B359" s="546">
        <v>7000016417</v>
      </c>
      <c r="C359" s="546">
        <v>2560</v>
      </c>
      <c r="D359" s="546" t="s">
        <v>715</v>
      </c>
      <c r="E359" s="546">
        <v>1000049773</v>
      </c>
      <c r="F359" s="538" t="s">
        <v>620</v>
      </c>
      <c r="G359" s="546" t="s">
        <v>302</v>
      </c>
      <c r="H359" s="546">
        <v>1</v>
      </c>
      <c r="I359" s="547"/>
      <c r="J359" s="548" t="str">
        <f t="shared" si="4"/>
        <v>INCLUDED</v>
      </c>
    </row>
    <row r="360" spans="1:11" ht="47.25">
      <c r="A360" s="736">
        <v>108</v>
      </c>
      <c r="B360" s="546">
        <v>7000016417</v>
      </c>
      <c r="C360" s="546">
        <v>2570</v>
      </c>
      <c r="D360" s="546" t="s">
        <v>715</v>
      </c>
      <c r="E360" s="546">
        <v>1000049775</v>
      </c>
      <c r="F360" s="538" t="s">
        <v>621</v>
      </c>
      <c r="G360" s="546" t="s">
        <v>302</v>
      </c>
      <c r="H360" s="546">
        <v>1</v>
      </c>
      <c r="I360" s="547"/>
      <c r="J360" s="548" t="str">
        <f t="shared" si="4"/>
        <v>INCLUDED</v>
      </c>
    </row>
    <row r="361" spans="1:11" ht="31.5">
      <c r="A361" s="736">
        <v>109</v>
      </c>
      <c r="B361" s="546">
        <v>7000016417</v>
      </c>
      <c r="C361" s="546">
        <v>2580</v>
      </c>
      <c r="D361" s="546" t="s">
        <v>715</v>
      </c>
      <c r="E361" s="546">
        <v>1000058274</v>
      </c>
      <c r="F361" s="538" t="s">
        <v>622</v>
      </c>
      <c r="G361" s="546" t="s">
        <v>302</v>
      </c>
      <c r="H361" s="546">
        <v>1</v>
      </c>
      <c r="I361" s="547"/>
      <c r="J361" s="548" t="str">
        <f t="shared" si="4"/>
        <v>INCLUDED</v>
      </c>
    </row>
    <row r="362" spans="1:11" ht="31.5">
      <c r="A362" s="736">
        <v>110</v>
      </c>
      <c r="B362" s="546">
        <v>7000016417</v>
      </c>
      <c r="C362" s="546">
        <v>2590</v>
      </c>
      <c r="D362" s="546" t="s">
        <v>715</v>
      </c>
      <c r="E362" s="546">
        <v>1000058281</v>
      </c>
      <c r="F362" s="538" t="s">
        <v>623</v>
      </c>
      <c r="G362" s="546" t="s">
        <v>302</v>
      </c>
      <c r="H362" s="546">
        <v>1</v>
      </c>
      <c r="I362" s="547"/>
      <c r="J362" s="548" t="str">
        <f t="shared" si="4"/>
        <v>INCLUDED</v>
      </c>
    </row>
    <row r="363" spans="1:11" ht="31.5">
      <c r="A363" s="736">
        <v>111</v>
      </c>
      <c r="B363" s="546">
        <v>7000016417</v>
      </c>
      <c r="C363" s="546">
        <v>2600</v>
      </c>
      <c r="D363" s="546" t="s">
        <v>715</v>
      </c>
      <c r="E363" s="546">
        <v>1000058275</v>
      </c>
      <c r="F363" s="538" t="s">
        <v>624</v>
      </c>
      <c r="G363" s="546" t="s">
        <v>301</v>
      </c>
      <c r="H363" s="546">
        <v>1</v>
      </c>
      <c r="I363" s="547"/>
      <c r="J363" s="548" t="str">
        <f t="shared" si="4"/>
        <v>INCLUDED</v>
      </c>
    </row>
    <row r="364" spans="1:11" ht="31.5">
      <c r="A364" s="736">
        <v>112</v>
      </c>
      <c r="B364" s="546">
        <v>7000016417</v>
      </c>
      <c r="C364" s="546">
        <v>2610</v>
      </c>
      <c r="D364" s="546" t="s">
        <v>715</v>
      </c>
      <c r="E364" s="546">
        <v>1000058283</v>
      </c>
      <c r="F364" s="538" t="s">
        <v>625</v>
      </c>
      <c r="G364" s="546" t="s">
        <v>301</v>
      </c>
      <c r="H364" s="546">
        <v>1</v>
      </c>
      <c r="I364" s="547"/>
      <c r="J364" s="548" t="str">
        <f t="shared" si="4"/>
        <v>INCLUDED</v>
      </c>
    </row>
    <row r="365" spans="1:11" ht="63">
      <c r="A365" s="736">
        <v>113</v>
      </c>
      <c r="B365" s="546">
        <v>7000016417</v>
      </c>
      <c r="C365" s="546">
        <v>2620</v>
      </c>
      <c r="D365" s="546" t="s">
        <v>716</v>
      </c>
      <c r="E365" s="546">
        <v>1000059205</v>
      </c>
      <c r="F365" s="538" t="s">
        <v>627</v>
      </c>
      <c r="G365" s="546" t="s">
        <v>301</v>
      </c>
      <c r="H365" s="546">
        <v>1</v>
      </c>
      <c r="I365" s="547"/>
      <c r="J365" s="548" t="str">
        <f t="shared" si="4"/>
        <v>INCLUDED</v>
      </c>
    </row>
    <row r="366" spans="1:11" ht="63">
      <c r="A366" s="736">
        <v>114</v>
      </c>
      <c r="B366" s="546">
        <v>7000016417</v>
      </c>
      <c r="C366" s="546">
        <v>2630</v>
      </c>
      <c r="D366" s="546" t="s">
        <v>716</v>
      </c>
      <c r="E366" s="546">
        <v>1000059204</v>
      </c>
      <c r="F366" s="538" t="s">
        <v>626</v>
      </c>
      <c r="G366" s="546" t="s">
        <v>301</v>
      </c>
      <c r="H366" s="546">
        <v>1</v>
      </c>
      <c r="I366" s="547"/>
      <c r="J366" s="548" t="str">
        <f t="shared" si="4"/>
        <v>INCLUDED</v>
      </c>
    </row>
    <row r="367" spans="1:11" ht="33" customHeight="1">
      <c r="A367" s="432"/>
      <c r="B367" s="844" t="s">
        <v>317</v>
      </c>
      <c r="C367" s="844"/>
      <c r="D367" s="844"/>
      <c r="E367" s="473"/>
      <c r="F367" s="474"/>
      <c r="G367" s="475"/>
      <c r="H367" s="475"/>
      <c r="I367" s="473"/>
      <c r="J367" s="745">
        <f>SUM(J18:J366)</f>
        <v>0</v>
      </c>
      <c r="K367" s="476"/>
    </row>
    <row r="368" spans="1:11" ht="57.75" customHeight="1">
      <c r="A368" s="431"/>
      <c r="B368" s="845" t="s">
        <v>352</v>
      </c>
      <c r="C368" s="845"/>
      <c r="D368" s="845"/>
      <c r="E368" s="845"/>
      <c r="F368" s="845"/>
      <c r="G368" s="845"/>
      <c r="H368" s="845"/>
      <c r="I368" s="845"/>
      <c r="J368" s="845"/>
      <c r="K368" s="476"/>
    </row>
    <row r="369" spans="1:11" ht="24.75" customHeight="1">
      <c r="B369" s="418"/>
      <c r="C369" s="418"/>
      <c r="D369" s="418"/>
      <c r="E369" s="418"/>
      <c r="F369" s="418"/>
      <c r="G369" s="418"/>
      <c r="H369" s="352"/>
      <c r="I369" s="418"/>
      <c r="J369" s="352"/>
      <c r="K369" s="476"/>
    </row>
    <row r="370" spans="1:11" s="477" customFormat="1" ht="16.5">
      <c r="A370" s="543"/>
      <c r="B370" s="550" t="s">
        <v>318</v>
      </c>
      <c r="C370" s="841" t="str">
        <f>'Sch-1'!C372:D372</f>
        <v xml:space="preserve">  </v>
      </c>
      <c r="D370" s="838"/>
      <c r="E370" s="543"/>
      <c r="F370" s="543"/>
      <c r="G370" s="848" t="s">
        <v>320</v>
      </c>
      <c r="H370" s="848"/>
      <c r="I370" s="840" t="str">
        <f>'Sch-1'!K372</f>
        <v/>
      </c>
      <c r="J370" s="840"/>
    </row>
    <row r="371" spans="1:11" s="477" customFormat="1" ht="16.5">
      <c r="A371" s="543"/>
      <c r="B371" s="550" t="s">
        <v>319</v>
      </c>
      <c r="C371" s="838" t="str">
        <f>'Sch-1'!C373:D373</f>
        <v/>
      </c>
      <c r="D371" s="838"/>
      <c r="E371" s="543"/>
      <c r="F371" s="543"/>
      <c r="G371" s="848" t="s">
        <v>125</v>
      </c>
      <c r="H371" s="848"/>
      <c r="I371" s="840" t="str">
        <f>'Sch-1'!K373</f>
        <v/>
      </c>
      <c r="J371" s="840"/>
    </row>
    <row r="372" spans="1:11" ht="16.5">
      <c r="B372" s="551"/>
      <c r="C372" s="552"/>
      <c r="D372" s="352"/>
      <c r="E372" s="553"/>
      <c r="F372" s="554"/>
      <c r="G372" s="352"/>
      <c r="H372" s="545"/>
      <c r="I372" s="555"/>
      <c r="J372" s="545"/>
      <c r="K372" s="476"/>
    </row>
    <row r="373" spans="1:11" ht="16.5">
      <c r="B373" s="556"/>
      <c r="C373" s="557"/>
      <c r="D373" s="556"/>
      <c r="E373" s="553"/>
      <c r="F373" s="554"/>
      <c r="G373" s="556"/>
      <c r="H373" s="545"/>
      <c r="I373" s="555"/>
      <c r="J373" s="545"/>
      <c r="K373" s="476"/>
    </row>
  </sheetData>
  <sheetProtection algorithmName="SHA-512" hashValue="g5Gm2ngo9KaQJP8uACmw9yvcCQ+x+Y+LQHUPlDWy4WPdbHJVLIR4B49VmGOyA0YcOwp/DbasUYlrt88v/tY2wQ==" saltValue="aKiE6Y+3kISzljMi0vG/cw==" spinCount="100000" sheet="1" formatColumns="0" formatRows="0" selectLockedCells="1"/>
  <customSheetViews>
    <customSheetView guid="{774408C1-A1A6-43CE-92F4-BC878F6EB0D4}" scale="80" showPageBreaks="1" printArea="1" view="pageBreakPreview" topLeftCell="A238">
      <selection activeCell="I172" sqref="I172"/>
      <pageMargins left="0.45" right="0.45" top="0.75" bottom="0.5" header="0.3" footer="0.3"/>
      <printOptions horizontalCentered="1"/>
      <pageSetup paperSize="9" scale="62" orientation="landscape" r:id="rId1"/>
      <headerFooter>
        <oddHeader>&amp;RSchedule-2
Page &amp;P of &amp;N</oddHeader>
      </headerFooter>
    </customSheetView>
    <customSheetView guid="{CA9345C4-09FE-4F27-BFD9-3D9BCD2DED09}" scale="80" showPageBreaks="1" printArea="1" view="pageBreakPreview" topLeftCell="A278">
      <selection activeCell="I287" sqref="I287"/>
      <pageMargins left="0.45" right="0.45" top="0.75" bottom="0.5" header="0.3" footer="0.3"/>
      <printOptions horizontalCentered="1"/>
      <pageSetup paperSize="9" scale="62" orientation="landscape" r:id="rId2"/>
      <headerFooter>
        <oddHeader>&amp;RSchedule-2
Page &amp;P of &amp;N</oddHeader>
      </headerFooter>
    </customSheetView>
    <customSheetView guid="{7AB1F867-F01E-4EB9-A93D-DDCFDB9AA444}" scale="80" showPageBreaks="1" printArea="1" view="pageBreakPreview" topLeftCell="A125">
      <selection activeCell="A134" sqref="A134"/>
      <pageMargins left="0.45" right="0.45" top="0.75" bottom="0.5" header="0.3" footer="0.3"/>
      <printOptions horizontalCentered="1"/>
      <pageSetup paperSize="9" scale="62" orientation="landscape" r:id="rId3"/>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4"/>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5"/>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6"/>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
Page &amp;P of &amp;N</oddHeader>
      </headerFooter>
    </customSheetView>
    <customSheetView guid="{497EA202-A8B8-45C5-9E6C-C3CD104F3979}" scale="80" showPageBreaks="1" printArea="1" view="pageBreakPreview" topLeftCell="A4">
      <selection activeCell="I21" sqref="I21"/>
      <pageMargins left="0.45" right="0.45" top="0.75" bottom="0.5" header="0.3" footer="0.3"/>
      <printOptions horizontalCentered="1"/>
      <pageSetup paperSize="9" scale="62" orientation="landscape" r:id="rId8"/>
      <headerFooter>
        <oddHeader>&amp;RSchedule-2
Page &amp;P of &amp;N</oddHeader>
      </headerFooter>
    </customSheetView>
    <customSheetView guid="{63D51328-7CBC-4A1E-B96D-BAE91416501B}" scale="80" showPageBreaks="1" printArea="1" view="pageBreakPreview">
      <selection activeCell="I18" sqref="I18"/>
      <pageMargins left="0.45" right="0.45" top="0.75" bottom="0.5" header="0.3" footer="0.3"/>
      <printOptions horizontalCentered="1"/>
      <pageSetup paperSize="9" scale="62" orientation="landscape" r:id="rId9"/>
      <headerFooter>
        <oddHeader>&amp;RSchedule-2
Page &amp;P of &amp;N</oddHeader>
      </headerFooter>
    </customSheetView>
    <customSheetView guid="{D5521983-A70D-48A3-9506-C0263CBBC57D}" scale="80" showPageBreaks="1" printArea="1" view="pageBreakPreview" topLeftCell="A125">
      <selection activeCell="A134" sqref="A134"/>
      <pageMargins left="0.45" right="0.45" top="0.75" bottom="0.5" header="0.3" footer="0.3"/>
      <printOptions horizontalCentered="1"/>
      <pageSetup paperSize="9" scale="62" orientation="landscape" r:id="rId10"/>
      <headerFooter>
        <oddHeader>&amp;RSchedule-2
Page &amp;P of &amp;N</oddHeader>
      </headerFooter>
    </customSheetView>
    <customSheetView guid="{12A89170-4F84-482D-A3C5-7890082E7B73}" scale="80" showPageBreaks="1" printArea="1" view="pageBreakPreview" topLeftCell="A18">
      <selection activeCell="I18" sqref="I18"/>
      <pageMargins left="0.45" right="0.45" top="0.75" bottom="0.5" header="0.3" footer="0.3"/>
      <printOptions horizontalCentered="1"/>
      <pageSetup paperSize="9" scale="62" orientation="landscape" r:id="rId11"/>
      <headerFooter>
        <oddHeader>&amp;RSchedule-2
Page &amp;P of &amp;N</oddHeader>
      </headerFooter>
    </customSheetView>
    <customSheetView guid="{CCA37BAE-906F-43D5-9FD9-B13563E4B9D7}" scale="80" showPageBreaks="1" printArea="1" view="pageBreakPreview" topLeftCell="A278">
      <selection activeCell="I287" sqref="I287"/>
      <pageMargins left="0.45" right="0.45" top="0.75" bottom="0.5" header="0.3" footer="0.3"/>
      <printOptions horizontalCentered="1"/>
      <pageSetup paperSize="9" scale="62" orientation="landscape" r:id="rId12"/>
      <headerFooter>
        <oddHeader>&amp;RSchedule-2
Page &amp;P of &amp;N</oddHeader>
      </headerFooter>
    </customSheetView>
  </customSheetViews>
  <mergeCells count="20">
    <mergeCell ref="A13:J13"/>
    <mergeCell ref="G371:H371"/>
    <mergeCell ref="G370:H370"/>
    <mergeCell ref="I371:J371"/>
    <mergeCell ref="N3:O3"/>
    <mergeCell ref="A4:J4"/>
    <mergeCell ref="A3:J3"/>
    <mergeCell ref="C371:D371"/>
    <mergeCell ref="B367:D367"/>
    <mergeCell ref="B368:J368"/>
    <mergeCell ref="C370:D370"/>
    <mergeCell ref="I370:J370"/>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4950:I64951" xr:uid="{00000000-0002-0000-0500-000000000000}">
      <formula1>0</formula1>
    </dataValidation>
    <dataValidation type="decimal" operator="greaterThanOrEqual" allowBlank="1" showInputMessage="1" showErrorMessage="1" sqref="I18:I106 I108:I366" xr:uid="{00000000-0002-0000-0500-000001000000}">
      <formula1>0</formula1>
    </dataValidation>
  </dataValidations>
  <printOptions horizontalCentered="1"/>
  <pageMargins left="0.45" right="0.45" top="0.75" bottom="0.5" header="0.3" footer="0.3"/>
  <pageSetup paperSize="9" scale="62"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374"/>
  <sheetViews>
    <sheetView tabSelected="1" view="pageBreakPreview" topLeftCell="A10" zoomScale="70" zoomScaleNormal="80" zoomScaleSheetLayoutView="70" workbookViewId="0">
      <selection activeCell="I18" sqref="I18"/>
    </sheetView>
  </sheetViews>
  <sheetFormatPr defaultColWidth="9.140625"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3" customWidth="1"/>
    <col min="7" max="7" width="19.85546875" style="413" bestFit="1" customWidth="1"/>
    <col min="8" max="8" width="13.85546875" style="413" customWidth="1"/>
    <col min="9" max="9" width="20.42578125" style="413" customWidth="1"/>
    <col min="10" max="10" width="13.85546875" style="413" customWidth="1"/>
    <col min="11" max="11" width="21.42578125" style="413" customWidth="1"/>
    <col min="12" max="12" width="68.5703125" style="9" customWidth="1"/>
    <col min="13" max="13" width="8.7109375" style="10" customWidth="1"/>
    <col min="14" max="14" width="10.5703125" style="460" customWidth="1"/>
    <col min="15" max="15" width="16.140625" style="10" customWidth="1"/>
    <col min="16" max="16" width="24" style="10" customWidth="1"/>
    <col min="17" max="17" width="9.140625" style="7" hidden="1" customWidth="1"/>
    <col min="18" max="18" width="16.42578125" style="8" hidden="1" customWidth="1"/>
    <col min="19" max="19" width="26.85546875" style="8" hidden="1" customWidth="1"/>
    <col min="20" max="20" width="16.42578125" style="451" hidden="1" customWidth="1"/>
    <col min="21" max="21" width="16.85546875" style="8" hidden="1" customWidth="1"/>
    <col min="22" max="22" width="18.140625" style="7" hidden="1" customWidth="1"/>
    <col min="23" max="29" width="9.140625" style="7" hidden="1" customWidth="1"/>
    <col min="30"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9.140625" style="8"/>
  </cols>
  <sheetData>
    <row r="1" spans="1:31" ht="24.75" customHeight="1">
      <c r="A1" s="18" t="str">
        <f>Cover!B3</f>
        <v>5002002162/GIS-EXCLUDING/DOM/A04-CC CS -5</v>
      </c>
      <c r="B1" s="18"/>
      <c r="C1" s="18"/>
      <c r="D1" s="18"/>
      <c r="E1" s="18"/>
      <c r="F1" s="411"/>
      <c r="G1" s="411"/>
      <c r="H1" s="411"/>
      <c r="I1" s="411"/>
      <c r="J1" s="411"/>
      <c r="K1" s="411"/>
      <c r="L1" s="392"/>
      <c r="M1" s="6"/>
      <c r="N1" s="6"/>
      <c r="O1" s="1"/>
      <c r="P1" s="2" t="s">
        <v>17</v>
      </c>
    </row>
    <row r="2" spans="1:31">
      <c r="A2" s="19"/>
      <c r="B2" s="19"/>
      <c r="C2" s="19"/>
      <c r="D2" s="19"/>
      <c r="E2" s="19"/>
      <c r="F2" s="412"/>
      <c r="G2" s="412"/>
      <c r="H2" s="412"/>
      <c r="I2" s="412"/>
      <c r="J2" s="412"/>
      <c r="K2" s="412"/>
      <c r="L2" s="386"/>
      <c r="M2" s="4"/>
      <c r="N2" s="4"/>
      <c r="O2" s="3"/>
      <c r="P2" s="3"/>
    </row>
    <row r="3" spans="1:31" ht="80.25" customHeight="1">
      <c r="A3" s="827" t="str">
        <f>Cover!$B$2</f>
        <v xml:space="preserve">220kV GIS Substation Package SS-75: for (i) Extension of 220kV Drass (GIS) Substation &amp; Extension of 220kV Alusteng (AIS) Substation under Transmission System Strengthening of Srinagar Leh Transmission System and (ii) Extension of 220 kV Drass (GIS) Substation and 66/11kV New Zoji la East (GIS) S/S under consultancy services to NHIDCL.
</v>
      </c>
      <c r="B3" s="827"/>
      <c r="C3" s="827"/>
      <c r="D3" s="827"/>
      <c r="E3" s="827"/>
      <c r="F3" s="827"/>
      <c r="G3" s="827"/>
      <c r="H3" s="827"/>
      <c r="I3" s="827"/>
      <c r="J3" s="827"/>
      <c r="K3" s="827"/>
      <c r="L3" s="827"/>
      <c r="M3" s="827"/>
      <c r="N3" s="827"/>
      <c r="O3" s="827"/>
      <c r="P3" s="827"/>
    </row>
    <row r="4" spans="1:31" ht="16.5">
      <c r="A4" s="828" t="s">
        <v>19</v>
      </c>
      <c r="B4" s="828"/>
      <c r="C4" s="828"/>
      <c r="D4" s="828"/>
      <c r="E4" s="828"/>
      <c r="F4" s="828"/>
      <c r="G4" s="828"/>
      <c r="H4" s="828"/>
      <c r="I4" s="828"/>
      <c r="J4" s="828"/>
      <c r="K4" s="828"/>
      <c r="L4" s="828"/>
      <c r="M4" s="828"/>
      <c r="N4" s="828"/>
      <c r="O4" s="828"/>
      <c r="P4" s="828"/>
    </row>
    <row r="6" spans="1:31" ht="21.75" customHeight="1">
      <c r="A6" s="829" t="s">
        <v>353</v>
      </c>
      <c r="B6" s="829"/>
      <c r="C6" s="4"/>
      <c r="D6" s="352"/>
      <c r="E6" s="4"/>
      <c r="F6" s="4"/>
      <c r="G6" s="4"/>
      <c r="H6" s="4"/>
      <c r="I6" s="4"/>
    </row>
    <row r="7" spans="1:31" ht="21" customHeight="1">
      <c r="A7" s="834">
        <f>'Sch-1'!A7</f>
        <v>0</v>
      </c>
      <c r="B7" s="834"/>
      <c r="C7" s="834"/>
      <c r="D7" s="834"/>
      <c r="E7" s="834"/>
      <c r="F7" s="834"/>
      <c r="G7" s="834"/>
      <c r="H7" s="834"/>
      <c r="I7" s="834"/>
      <c r="J7" s="414"/>
      <c r="K7" s="414"/>
      <c r="L7" s="393"/>
      <c r="M7" s="11" t="s">
        <v>1</v>
      </c>
      <c r="N7" s="461"/>
      <c r="O7" s="8"/>
      <c r="P7" s="3"/>
    </row>
    <row r="8" spans="1:31" ht="22.5" customHeight="1">
      <c r="A8" s="830" t="str">
        <f>"Bidder’s Name and Address  (" &amp; MID('Names of Bidder'!B9,9, 20) &amp; ") :"</f>
        <v>Bidder’s Name and Address  (Sole Bidder) :</v>
      </c>
      <c r="B8" s="830"/>
      <c r="C8" s="830"/>
      <c r="D8" s="830"/>
      <c r="E8" s="830"/>
      <c r="F8" s="830"/>
      <c r="G8" s="830"/>
      <c r="H8" s="549"/>
      <c r="I8" s="549"/>
      <c r="J8" s="518"/>
      <c r="K8" s="518"/>
      <c r="L8" s="518"/>
      <c r="M8" s="12" t="str">
        <f>'Sch-1'!K8</f>
        <v>Contract Services</v>
      </c>
      <c r="N8" s="518"/>
      <c r="O8" s="8"/>
      <c r="P8" s="3"/>
    </row>
    <row r="9" spans="1:31" ht="24.75" customHeight="1">
      <c r="A9" s="462" t="s">
        <v>12</v>
      </c>
      <c r="B9" s="408"/>
      <c r="C9" s="833" t="str">
        <f>IF('Names of Bidder'!D9=0, "", 'Names of Bidder'!D9)</f>
        <v/>
      </c>
      <c r="D9" s="833"/>
      <c r="E9" s="833"/>
      <c r="F9" s="833"/>
      <c r="G9" s="833"/>
      <c r="H9" s="445"/>
      <c r="I9" s="409"/>
      <c r="J9" s="394"/>
      <c r="K9" s="394"/>
      <c r="L9" s="394"/>
      <c r="M9" s="12" t="str">
        <f>'Sch-1'!K9</f>
        <v>Power Grid Corporation of India Ltd.,</v>
      </c>
      <c r="N9" s="451"/>
      <c r="O9" s="8"/>
      <c r="P9" s="3"/>
    </row>
    <row r="10" spans="1:31" ht="21" customHeight="1">
      <c r="A10" s="462" t="s">
        <v>11</v>
      </c>
      <c r="B10" s="408"/>
      <c r="C10" s="832" t="str">
        <f>IF('Names of Bidder'!D10=0, "", 'Names of Bidder'!D10)</f>
        <v/>
      </c>
      <c r="D10" s="832"/>
      <c r="E10" s="832"/>
      <c r="F10" s="832"/>
      <c r="G10" s="832"/>
      <c r="H10" s="445"/>
      <c r="I10" s="409"/>
      <c r="J10" s="394"/>
      <c r="K10" s="394"/>
      <c r="L10" s="394"/>
      <c r="M10" s="12" t="str">
        <f>'Sch-1'!K10</f>
        <v>"Saudamini", Plot No.-2</v>
      </c>
      <c r="N10" s="451"/>
      <c r="O10" s="8"/>
      <c r="P10" s="3"/>
    </row>
    <row r="11" spans="1:31" ht="20.25" customHeight="1">
      <c r="A11" s="409"/>
      <c r="B11" s="409"/>
      <c r="C11" s="832" t="str">
        <f>IF('Names of Bidder'!D11=0, "", 'Names of Bidder'!D11)</f>
        <v/>
      </c>
      <c r="D11" s="832"/>
      <c r="E11" s="832"/>
      <c r="F11" s="832"/>
      <c r="G11" s="832"/>
      <c r="H11" s="445"/>
      <c r="I11" s="409"/>
      <c r="J11" s="394"/>
      <c r="K11" s="394"/>
      <c r="L11" s="394"/>
      <c r="M11" s="12" t="str">
        <f>'Sch-1'!K11</f>
        <v xml:space="preserve">Sector-29, </v>
      </c>
      <c r="N11" s="451"/>
      <c r="O11" s="8"/>
      <c r="P11" s="3"/>
    </row>
    <row r="12" spans="1:31" ht="21" customHeight="1">
      <c r="A12" s="409"/>
      <c r="B12" s="409"/>
      <c r="C12" s="832" t="str">
        <f>IF('Names of Bidder'!D12=0, "", 'Names of Bidder'!D12)</f>
        <v/>
      </c>
      <c r="D12" s="832"/>
      <c r="E12" s="832"/>
      <c r="F12" s="832"/>
      <c r="G12" s="832"/>
      <c r="H12" s="445"/>
      <c r="I12" s="409"/>
      <c r="J12" s="394"/>
      <c r="K12" s="394"/>
      <c r="L12" s="394"/>
      <c r="M12" s="12" t="str">
        <f>'Sch-1'!K12</f>
        <v>Gurgaon (Haryana) - 122001</v>
      </c>
      <c r="N12" s="451"/>
      <c r="O12" s="8"/>
      <c r="P12" s="3"/>
    </row>
    <row r="13" spans="1:31">
      <c r="A13" s="21"/>
      <c r="B13" s="21"/>
      <c r="C13" s="21"/>
      <c r="D13" s="21"/>
      <c r="E13" s="21"/>
      <c r="F13" s="415"/>
      <c r="G13" s="415"/>
      <c r="H13" s="415"/>
      <c r="I13" s="415"/>
      <c r="J13" s="415"/>
      <c r="K13" s="415"/>
      <c r="L13" s="394"/>
      <c r="M13" s="262"/>
      <c r="N13" s="445"/>
      <c r="O13" s="12"/>
      <c r="P13" s="3"/>
    </row>
    <row r="14" spans="1:31" ht="24.75" customHeight="1">
      <c r="A14" s="854" t="s">
        <v>21</v>
      </c>
      <c r="B14" s="854"/>
      <c r="C14" s="854"/>
      <c r="D14" s="854"/>
      <c r="E14" s="854"/>
      <c r="F14" s="854"/>
      <c r="G14" s="854"/>
      <c r="H14" s="854"/>
      <c r="I14" s="854"/>
      <c r="J14" s="854"/>
      <c r="K14" s="854"/>
      <c r="L14" s="854"/>
      <c r="M14" s="854"/>
      <c r="N14" s="854"/>
      <c r="O14" s="854"/>
      <c r="P14" s="854"/>
    </row>
    <row r="15" spans="1:31" s="434" customFormat="1" ht="125.25" customHeight="1">
      <c r="A15" s="482" t="s">
        <v>7</v>
      </c>
      <c r="B15" s="483" t="s">
        <v>267</v>
      </c>
      <c r="C15" s="483" t="s">
        <v>279</v>
      </c>
      <c r="D15" s="483" t="s">
        <v>278</v>
      </c>
      <c r="E15" s="483" t="s">
        <v>280</v>
      </c>
      <c r="F15" s="483" t="s">
        <v>281</v>
      </c>
      <c r="G15" s="482" t="s">
        <v>25</v>
      </c>
      <c r="H15" s="484" t="s">
        <v>322</v>
      </c>
      <c r="I15" s="485" t="s">
        <v>508</v>
      </c>
      <c r="J15" s="485" t="s">
        <v>313</v>
      </c>
      <c r="K15" s="485" t="s">
        <v>509</v>
      </c>
      <c r="L15" s="486" t="s">
        <v>15</v>
      </c>
      <c r="M15" s="487" t="s">
        <v>9</v>
      </c>
      <c r="N15" s="487" t="s">
        <v>16</v>
      </c>
      <c r="O15" s="486" t="s">
        <v>23</v>
      </c>
      <c r="P15" s="486" t="s">
        <v>24</v>
      </c>
      <c r="Q15" s="433"/>
      <c r="R15" s="643" t="s">
        <v>348</v>
      </c>
      <c r="S15" s="646" t="s">
        <v>349</v>
      </c>
      <c r="T15" s="643" t="s">
        <v>346</v>
      </c>
      <c r="U15" s="643" t="s">
        <v>347</v>
      </c>
      <c r="V15" s="433"/>
      <c r="W15" s="433"/>
      <c r="X15" s="433"/>
      <c r="Y15" s="433"/>
      <c r="Z15" s="433"/>
      <c r="AA15" s="433"/>
      <c r="AB15" s="433"/>
      <c r="AC15" s="433"/>
      <c r="AD15" s="433"/>
      <c r="AE15" s="433"/>
    </row>
    <row r="16" spans="1:31" s="434" customFormat="1" ht="16.5">
      <c r="A16" s="16">
        <v>1</v>
      </c>
      <c r="B16" s="16">
        <v>2</v>
      </c>
      <c r="C16" s="16">
        <v>3</v>
      </c>
      <c r="D16" s="16">
        <v>4</v>
      </c>
      <c r="E16" s="16">
        <v>5</v>
      </c>
      <c r="F16" s="391">
        <v>6</v>
      </c>
      <c r="G16" s="391">
        <v>7</v>
      </c>
      <c r="H16" s="484">
        <v>8</v>
      </c>
      <c r="I16" s="484">
        <v>9</v>
      </c>
      <c r="J16" s="484">
        <v>10</v>
      </c>
      <c r="K16" s="484">
        <v>11</v>
      </c>
      <c r="L16" s="391">
        <v>12</v>
      </c>
      <c r="M16" s="16">
        <v>13</v>
      </c>
      <c r="N16" s="16">
        <v>14</v>
      </c>
      <c r="O16" s="16">
        <v>15</v>
      </c>
      <c r="P16" s="16" t="s">
        <v>323</v>
      </c>
      <c r="Q16" s="433"/>
      <c r="V16" s="433"/>
      <c r="W16" s="433"/>
      <c r="X16" s="433"/>
      <c r="Y16" s="433"/>
      <c r="Z16" s="433"/>
      <c r="AA16" s="433"/>
      <c r="AB16" s="433"/>
      <c r="AC16" s="433"/>
      <c r="AD16" s="433"/>
      <c r="AE16" s="433"/>
    </row>
    <row r="17" spans="1:31" s="767" customFormat="1" ht="18.75">
      <c r="A17" s="763" t="str">
        <f>+'Sch-1'!A17</f>
        <v>I</v>
      </c>
      <c r="B17" s="770" t="s">
        <v>535</v>
      </c>
      <c r="C17" s="763"/>
      <c r="D17" s="763"/>
      <c r="E17" s="763"/>
      <c r="F17" s="764"/>
      <c r="G17" s="764"/>
      <c r="H17" s="765"/>
      <c r="I17" s="765"/>
      <c r="J17" s="765"/>
      <c r="K17" s="765"/>
      <c r="L17" s="764"/>
      <c r="M17" s="763"/>
      <c r="N17" s="763"/>
      <c r="O17" s="763"/>
      <c r="P17" s="763"/>
      <c r="Q17" s="766"/>
      <c r="V17" s="766"/>
      <c r="W17" s="766"/>
      <c r="X17" s="766"/>
      <c r="Y17" s="766"/>
      <c r="Z17" s="766"/>
      <c r="AA17" s="766"/>
      <c r="AB17" s="766"/>
      <c r="AC17" s="766"/>
      <c r="AD17" s="766"/>
      <c r="AE17" s="766"/>
    </row>
    <row r="18" spans="1:31">
      <c r="A18" s="746">
        <v>1</v>
      </c>
      <c r="B18" s="561">
        <v>7000014602</v>
      </c>
      <c r="C18" s="561">
        <v>450</v>
      </c>
      <c r="D18" s="561">
        <v>150</v>
      </c>
      <c r="E18" s="561">
        <v>10</v>
      </c>
      <c r="F18" s="561" t="s">
        <v>536</v>
      </c>
      <c r="G18" s="561">
        <v>100000392</v>
      </c>
      <c r="H18" s="561">
        <v>998736</v>
      </c>
      <c r="I18" s="562"/>
      <c r="J18" s="561">
        <v>18</v>
      </c>
      <c r="K18" s="560"/>
      <c r="L18" s="559" t="s">
        <v>640</v>
      </c>
      <c r="M18" s="561" t="s">
        <v>302</v>
      </c>
      <c r="N18" s="561">
        <v>2</v>
      </c>
      <c r="O18" s="547"/>
      <c r="P18" s="558" t="str">
        <f t="shared" ref="P18" si="0">IF(O18=0, "INCLUDED", IF(ISERROR(N18*O18), O18, N18*O18))</f>
        <v>INCLUDED</v>
      </c>
      <c r="Q18" s="516">
        <f t="shared" ref="Q18" si="1">IF(P18="Included",0,P18)</f>
        <v>0</v>
      </c>
      <c r="R18" s="452">
        <f>IF( K18="",J18*(IF(P18="Included",0,P18))/100,K18*(IF(P18="Included",0,P18)))</f>
        <v>0</v>
      </c>
      <c r="S18" s="642">
        <f>Discount!$J$36</f>
        <v>0</v>
      </c>
      <c r="T18" s="452">
        <f>S18*Q18</f>
        <v>0</v>
      </c>
      <c r="U18" s="453">
        <f>IF(K18="",J18*T18/100,K18*T18)</f>
        <v>0</v>
      </c>
      <c r="V18" s="769">
        <f>O18*N18</f>
        <v>0</v>
      </c>
      <c r="W18" s="264"/>
      <c r="X18" s="264"/>
      <c r="Y18" s="264"/>
      <c r="Z18" s="264"/>
      <c r="AA18" s="264"/>
    </row>
    <row r="19" spans="1:31" ht="31.5">
      <c r="A19" s="746">
        <v>2</v>
      </c>
      <c r="B19" s="561">
        <v>7000014602</v>
      </c>
      <c r="C19" s="561">
        <v>450</v>
      </c>
      <c r="D19" s="561">
        <v>150</v>
      </c>
      <c r="E19" s="561">
        <v>20</v>
      </c>
      <c r="F19" s="561" t="s">
        <v>536</v>
      </c>
      <c r="G19" s="561">
        <v>100003582</v>
      </c>
      <c r="H19" s="561">
        <v>998736</v>
      </c>
      <c r="I19" s="562"/>
      <c r="J19" s="561">
        <v>18</v>
      </c>
      <c r="K19" s="560"/>
      <c r="L19" s="559" t="s">
        <v>641</v>
      </c>
      <c r="M19" s="561" t="s">
        <v>302</v>
      </c>
      <c r="N19" s="561">
        <v>2</v>
      </c>
      <c r="O19" s="547"/>
      <c r="P19" s="558" t="str">
        <f t="shared" ref="P19:P20" si="2">IF(O19=0, "INCLUDED", IF(ISERROR(N19*O19), O19, N19*O19))</f>
        <v>INCLUDED</v>
      </c>
      <c r="Q19" s="516">
        <f t="shared" ref="Q19:Q20" si="3">IF(P19="Included",0,P19)</f>
        <v>0</v>
      </c>
      <c r="R19" s="452">
        <f t="shared" ref="R19:R20" si="4">IF( K19="",J19*(IF(P19="Included",0,P19))/100,K19*(IF(P19="Included",0,P19)))</f>
        <v>0</v>
      </c>
      <c r="S19" s="642">
        <f>Discount!$J$36</f>
        <v>0</v>
      </c>
      <c r="T19" s="452">
        <f t="shared" ref="T19:T20" si="5">S19*Q19</f>
        <v>0</v>
      </c>
      <c r="U19" s="453">
        <f t="shared" ref="U19:U20" si="6">IF(K19="",J19*T19/100,K19*T19)</f>
        <v>0</v>
      </c>
      <c r="V19" s="769">
        <f t="shared" ref="V19:V141" si="7">O19*N19</f>
        <v>0</v>
      </c>
      <c r="W19" s="264"/>
      <c r="X19" s="264"/>
      <c r="Y19" s="264"/>
      <c r="Z19" s="264"/>
      <c r="AA19" s="264"/>
    </row>
    <row r="20" spans="1:31" ht="31.5">
      <c r="A20" s="746">
        <v>3</v>
      </c>
      <c r="B20" s="561">
        <v>7000014602</v>
      </c>
      <c r="C20" s="561">
        <v>460</v>
      </c>
      <c r="D20" s="561">
        <v>160</v>
      </c>
      <c r="E20" s="561">
        <v>10</v>
      </c>
      <c r="F20" s="561" t="s">
        <v>537</v>
      </c>
      <c r="G20" s="561">
        <v>100003486</v>
      </c>
      <c r="H20" s="561">
        <v>998736</v>
      </c>
      <c r="I20" s="562"/>
      <c r="J20" s="561">
        <v>18</v>
      </c>
      <c r="K20" s="560"/>
      <c r="L20" s="559" t="s">
        <v>642</v>
      </c>
      <c r="M20" s="561" t="s">
        <v>301</v>
      </c>
      <c r="N20" s="561">
        <v>7</v>
      </c>
      <c r="O20" s="547"/>
      <c r="P20" s="558" t="str">
        <f t="shared" si="2"/>
        <v>INCLUDED</v>
      </c>
      <c r="Q20" s="516">
        <f t="shared" si="3"/>
        <v>0</v>
      </c>
      <c r="R20" s="452">
        <f t="shared" si="4"/>
        <v>0</v>
      </c>
      <c r="S20" s="642">
        <f>Discount!$J$36</f>
        <v>0</v>
      </c>
      <c r="T20" s="452">
        <f t="shared" si="5"/>
        <v>0</v>
      </c>
      <c r="U20" s="453">
        <f t="shared" si="6"/>
        <v>0</v>
      </c>
      <c r="V20" s="769">
        <f t="shared" si="7"/>
        <v>0</v>
      </c>
      <c r="W20" s="264"/>
      <c r="X20" s="264"/>
      <c r="Y20" s="264"/>
      <c r="Z20" s="264"/>
      <c r="AA20" s="264"/>
    </row>
    <row r="21" spans="1:31">
      <c r="A21" s="746">
        <v>4</v>
      </c>
      <c r="B21" s="561">
        <v>7000014602</v>
      </c>
      <c r="C21" s="561">
        <v>460</v>
      </c>
      <c r="D21" s="561">
        <v>160</v>
      </c>
      <c r="E21" s="561">
        <v>20</v>
      </c>
      <c r="F21" s="561" t="s">
        <v>537</v>
      </c>
      <c r="G21" s="561">
        <v>100003487</v>
      </c>
      <c r="H21" s="561">
        <v>998736</v>
      </c>
      <c r="I21" s="562"/>
      <c r="J21" s="561">
        <v>18</v>
      </c>
      <c r="K21" s="560"/>
      <c r="L21" s="559" t="s">
        <v>643</v>
      </c>
      <c r="M21" s="561" t="s">
        <v>522</v>
      </c>
      <c r="N21" s="561">
        <v>7</v>
      </c>
      <c r="O21" s="547"/>
      <c r="P21" s="558" t="str">
        <f t="shared" ref="P21:P84" si="8">IF(O21=0, "INCLUDED", IF(ISERROR(N21*O21), O21, N21*O21))</f>
        <v>INCLUDED</v>
      </c>
      <c r="Q21" s="516">
        <f t="shared" ref="Q21:Q84" si="9">IF(P21="Included",0,P21)</f>
        <v>0</v>
      </c>
      <c r="R21" s="452">
        <f t="shared" ref="R21:R84" si="10">IF( K21="",J21*(IF(P21="Included",0,P21))/100,K21*(IF(P21="Included",0,P21)))</f>
        <v>0</v>
      </c>
      <c r="S21" s="642">
        <f>Discount!$J$36</f>
        <v>0</v>
      </c>
      <c r="T21" s="452">
        <f t="shared" ref="T21:T84" si="11">S21*Q21</f>
        <v>0</v>
      </c>
      <c r="U21" s="453">
        <f t="shared" ref="U21:U84" si="12">IF(K21="",J21*T21/100,K21*T21)</f>
        <v>0</v>
      </c>
      <c r="V21" s="769">
        <f t="shared" si="7"/>
        <v>0</v>
      </c>
      <c r="W21" s="264"/>
      <c r="X21" s="264"/>
      <c r="Y21" s="264"/>
      <c r="Z21" s="264"/>
      <c r="AA21" s="264"/>
    </row>
    <row r="22" spans="1:31">
      <c r="A22" s="746">
        <v>5</v>
      </c>
      <c r="B22" s="561">
        <v>7000014602</v>
      </c>
      <c r="C22" s="561">
        <v>460</v>
      </c>
      <c r="D22" s="561">
        <v>160</v>
      </c>
      <c r="E22" s="561">
        <v>30</v>
      </c>
      <c r="F22" s="561" t="s">
        <v>537</v>
      </c>
      <c r="G22" s="561">
        <v>100001864</v>
      </c>
      <c r="H22" s="561">
        <v>998736</v>
      </c>
      <c r="I22" s="562"/>
      <c r="J22" s="561">
        <v>18</v>
      </c>
      <c r="K22" s="560"/>
      <c r="L22" s="559" t="s">
        <v>632</v>
      </c>
      <c r="M22" s="561" t="s">
        <v>302</v>
      </c>
      <c r="N22" s="561">
        <v>6</v>
      </c>
      <c r="O22" s="547"/>
      <c r="P22" s="558" t="str">
        <f t="shared" si="8"/>
        <v>INCLUDED</v>
      </c>
      <c r="Q22" s="516">
        <f t="shared" si="9"/>
        <v>0</v>
      </c>
      <c r="R22" s="452">
        <f t="shared" si="10"/>
        <v>0</v>
      </c>
      <c r="S22" s="642">
        <f>Discount!$J$36</f>
        <v>0</v>
      </c>
      <c r="T22" s="452">
        <f t="shared" si="11"/>
        <v>0</v>
      </c>
      <c r="U22" s="453">
        <f t="shared" si="12"/>
        <v>0</v>
      </c>
      <c r="V22" s="769">
        <f t="shared" si="7"/>
        <v>0</v>
      </c>
      <c r="W22" s="264"/>
      <c r="X22" s="264"/>
      <c r="Y22" s="264"/>
      <c r="Z22" s="264"/>
      <c r="AA22" s="264"/>
    </row>
    <row r="23" spans="1:31">
      <c r="A23" s="746">
        <v>6</v>
      </c>
      <c r="B23" s="561">
        <v>7000014602</v>
      </c>
      <c r="C23" s="561">
        <v>470</v>
      </c>
      <c r="D23" s="561">
        <v>170</v>
      </c>
      <c r="E23" s="561">
        <v>10</v>
      </c>
      <c r="F23" s="561" t="s">
        <v>538</v>
      </c>
      <c r="G23" s="561">
        <v>100000484</v>
      </c>
      <c r="H23" s="561">
        <v>998736</v>
      </c>
      <c r="I23" s="562"/>
      <c r="J23" s="561">
        <v>18</v>
      </c>
      <c r="K23" s="560"/>
      <c r="L23" s="559" t="s">
        <v>484</v>
      </c>
      <c r="M23" s="561" t="s">
        <v>301</v>
      </c>
      <c r="N23" s="561">
        <v>6</v>
      </c>
      <c r="O23" s="547"/>
      <c r="P23" s="558" t="str">
        <f t="shared" si="8"/>
        <v>INCLUDED</v>
      </c>
      <c r="Q23" s="516">
        <f t="shared" si="9"/>
        <v>0</v>
      </c>
      <c r="R23" s="452">
        <f t="shared" si="10"/>
        <v>0</v>
      </c>
      <c r="S23" s="642">
        <f>Discount!$J$36</f>
        <v>0</v>
      </c>
      <c r="T23" s="452">
        <f t="shared" si="11"/>
        <v>0</v>
      </c>
      <c r="U23" s="453">
        <f t="shared" si="12"/>
        <v>0</v>
      </c>
      <c r="V23" s="769">
        <f t="shared" si="7"/>
        <v>0</v>
      </c>
      <c r="W23" s="264"/>
      <c r="X23" s="264"/>
      <c r="Y23" s="264"/>
      <c r="Z23" s="264"/>
      <c r="AA23" s="264"/>
    </row>
    <row r="24" spans="1:31">
      <c r="A24" s="746">
        <v>7</v>
      </c>
      <c r="B24" s="561">
        <v>7000014602</v>
      </c>
      <c r="C24" s="561">
        <v>470</v>
      </c>
      <c r="D24" s="561">
        <v>170</v>
      </c>
      <c r="E24" s="561">
        <v>20</v>
      </c>
      <c r="F24" s="561" t="s">
        <v>538</v>
      </c>
      <c r="G24" s="561">
        <v>100001907</v>
      </c>
      <c r="H24" s="561">
        <v>998736</v>
      </c>
      <c r="I24" s="562"/>
      <c r="J24" s="561">
        <v>18</v>
      </c>
      <c r="K24" s="560"/>
      <c r="L24" s="559" t="s">
        <v>503</v>
      </c>
      <c r="M24" s="561" t="s">
        <v>301</v>
      </c>
      <c r="N24" s="561">
        <v>30</v>
      </c>
      <c r="O24" s="547"/>
      <c r="P24" s="558" t="str">
        <f t="shared" si="8"/>
        <v>INCLUDED</v>
      </c>
      <c r="Q24" s="516">
        <f t="shared" si="9"/>
        <v>0</v>
      </c>
      <c r="R24" s="452">
        <f t="shared" si="10"/>
        <v>0</v>
      </c>
      <c r="S24" s="642">
        <f>Discount!$J$36</f>
        <v>0</v>
      </c>
      <c r="T24" s="452">
        <f t="shared" si="11"/>
        <v>0</v>
      </c>
      <c r="U24" s="453">
        <f t="shared" si="12"/>
        <v>0</v>
      </c>
      <c r="V24" s="769">
        <f t="shared" si="7"/>
        <v>0</v>
      </c>
      <c r="W24" s="264"/>
      <c r="X24" s="264"/>
      <c r="Y24" s="264"/>
      <c r="Z24" s="264"/>
      <c r="AA24" s="264"/>
    </row>
    <row r="25" spans="1:31" ht="31.5">
      <c r="A25" s="746">
        <v>8</v>
      </c>
      <c r="B25" s="561">
        <v>7000014602</v>
      </c>
      <c r="C25" s="561">
        <v>480</v>
      </c>
      <c r="D25" s="561">
        <v>180</v>
      </c>
      <c r="E25" s="561">
        <v>10</v>
      </c>
      <c r="F25" s="561" t="s">
        <v>539</v>
      </c>
      <c r="G25" s="561">
        <v>100001856</v>
      </c>
      <c r="H25" s="561">
        <v>998736</v>
      </c>
      <c r="I25" s="562"/>
      <c r="J25" s="561">
        <v>18</v>
      </c>
      <c r="K25" s="560"/>
      <c r="L25" s="559" t="s">
        <v>562</v>
      </c>
      <c r="M25" s="561" t="s">
        <v>302</v>
      </c>
      <c r="N25" s="561">
        <v>1</v>
      </c>
      <c r="O25" s="547"/>
      <c r="P25" s="558" t="str">
        <f t="shared" si="8"/>
        <v>INCLUDED</v>
      </c>
      <c r="Q25" s="516">
        <f t="shared" si="9"/>
        <v>0</v>
      </c>
      <c r="R25" s="452">
        <f t="shared" si="10"/>
        <v>0</v>
      </c>
      <c r="S25" s="642">
        <f>Discount!$J$36</f>
        <v>0</v>
      </c>
      <c r="T25" s="452">
        <f t="shared" si="11"/>
        <v>0</v>
      </c>
      <c r="U25" s="453">
        <f t="shared" si="12"/>
        <v>0</v>
      </c>
      <c r="V25" s="769">
        <f t="shared" si="7"/>
        <v>0</v>
      </c>
      <c r="W25" s="264"/>
      <c r="X25" s="264"/>
      <c r="Y25" s="264"/>
      <c r="Z25" s="264"/>
      <c r="AA25" s="264"/>
    </row>
    <row r="26" spans="1:31">
      <c r="A26" s="746">
        <v>9</v>
      </c>
      <c r="B26" s="561">
        <v>7000014602</v>
      </c>
      <c r="C26" s="561">
        <v>490</v>
      </c>
      <c r="D26" s="561">
        <v>190</v>
      </c>
      <c r="E26" s="561">
        <v>10</v>
      </c>
      <c r="F26" s="561" t="s">
        <v>540</v>
      </c>
      <c r="G26" s="561">
        <v>100000803</v>
      </c>
      <c r="H26" s="561">
        <v>998736</v>
      </c>
      <c r="I26" s="562"/>
      <c r="J26" s="561">
        <v>18</v>
      </c>
      <c r="K26" s="560"/>
      <c r="L26" s="559" t="s">
        <v>633</v>
      </c>
      <c r="M26" s="561" t="s">
        <v>301</v>
      </c>
      <c r="N26" s="561">
        <v>2</v>
      </c>
      <c r="O26" s="547"/>
      <c r="P26" s="558" t="str">
        <f t="shared" si="8"/>
        <v>INCLUDED</v>
      </c>
      <c r="Q26" s="516">
        <f t="shared" si="9"/>
        <v>0</v>
      </c>
      <c r="R26" s="452">
        <f t="shared" si="10"/>
        <v>0</v>
      </c>
      <c r="S26" s="642">
        <f>Discount!$J$36</f>
        <v>0</v>
      </c>
      <c r="T26" s="452">
        <f t="shared" si="11"/>
        <v>0</v>
      </c>
      <c r="U26" s="453">
        <f t="shared" si="12"/>
        <v>0</v>
      </c>
      <c r="V26" s="769">
        <f t="shared" si="7"/>
        <v>0</v>
      </c>
      <c r="W26" s="264"/>
      <c r="X26" s="264"/>
      <c r="Y26" s="264"/>
      <c r="Z26" s="264"/>
      <c r="AA26" s="264"/>
    </row>
    <row r="27" spans="1:31">
      <c r="A27" s="746">
        <v>10</v>
      </c>
      <c r="B27" s="561">
        <v>7000014602</v>
      </c>
      <c r="C27" s="561">
        <v>490</v>
      </c>
      <c r="D27" s="561">
        <v>190</v>
      </c>
      <c r="E27" s="561">
        <v>20</v>
      </c>
      <c r="F27" s="561" t="s">
        <v>540</v>
      </c>
      <c r="G27" s="561">
        <v>100000740</v>
      </c>
      <c r="H27" s="561">
        <v>998736</v>
      </c>
      <c r="I27" s="562"/>
      <c r="J27" s="561">
        <v>18</v>
      </c>
      <c r="K27" s="560"/>
      <c r="L27" s="559" t="s">
        <v>563</v>
      </c>
      <c r="M27" s="561" t="s">
        <v>301</v>
      </c>
      <c r="N27" s="561">
        <v>2</v>
      </c>
      <c r="O27" s="547"/>
      <c r="P27" s="558" t="str">
        <f t="shared" si="8"/>
        <v>INCLUDED</v>
      </c>
      <c r="Q27" s="516">
        <f t="shared" si="9"/>
        <v>0</v>
      </c>
      <c r="R27" s="452">
        <f t="shared" si="10"/>
        <v>0</v>
      </c>
      <c r="S27" s="642">
        <f>Discount!$J$36</f>
        <v>0</v>
      </c>
      <c r="T27" s="452">
        <f t="shared" si="11"/>
        <v>0</v>
      </c>
      <c r="U27" s="453">
        <f t="shared" si="12"/>
        <v>0</v>
      </c>
      <c r="V27" s="769">
        <f t="shared" si="7"/>
        <v>0</v>
      </c>
      <c r="W27" s="264"/>
      <c r="X27" s="264"/>
      <c r="Y27" s="264"/>
      <c r="Z27" s="264"/>
      <c r="AA27" s="264"/>
    </row>
    <row r="28" spans="1:31">
      <c r="A28" s="746">
        <v>11</v>
      </c>
      <c r="B28" s="561">
        <v>7000014602</v>
      </c>
      <c r="C28" s="561">
        <v>490</v>
      </c>
      <c r="D28" s="561">
        <v>190</v>
      </c>
      <c r="E28" s="561">
        <v>30</v>
      </c>
      <c r="F28" s="561" t="s">
        <v>540</v>
      </c>
      <c r="G28" s="561">
        <v>100000808</v>
      </c>
      <c r="H28" s="561">
        <v>998736</v>
      </c>
      <c r="I28" s="562"/>
      <c r="J28" s="561">
        <v>18</v>
      </c>
      <c r="K28" s="560"/>
      <c r="L28" s="559" t="s">
        <v>564</v>
      </c>
      <c r="M28" s="561" t="s">
        <v>302</v>
      </c>
      <c r="N28" s="561">
        <v>1</v>
      </c>
      <c r="O28" s="547"/>
      <c r="P28" s="558" t="str">
        <f t="shared" si="8"/>
        <v>INCLUDED</v>
      </c>
      <c r="Q28" s="516">
        <f t="shared" si="9"/>
        <v>0</v>
      </c>
      <c r="R28" s="452">
        <f t="shared" si="10"/>
        <v>0</v>
      </c>
      <c r="S28" s="642">
        <f>Discount!$J$36</f>
        <v>0</v>
      </c>
      <c r="T28" s="452">
        <f t="shared" si="11"/>
        <v>0</v>
      </c>
      <c r="U28" s="453">
        <f t="shared" si="12"/>
        <v>0</v>
      </c>
      <c r="V28" s="769">
        <f t="shared" si="7"/>
        <v>0</v>
      </c>
      <c r="W28" s="264"/>
      <c r="X28" s="264"/>
      <c r="Y28" s="264"/>
      <c r="Z28" s="264"/>
      <c r="AA28" s="264"/>
    </row>
    <row r="29" spans="1:31">
      <c r="A29" s="746">
        <v>12</v>
      </c>
      <c r="B29" s="561">
        <v>7000014602</v>
      </c>
      <c r="C29" s="561">
        <v>500</v>
      </c>
      <c r="D29" s="561">
        <v>200</v>
      </c>
      <c r="E29" s="561">
        <v>10</v>
      </c>
      <c r="F29" s="561" t="s">
        <v>541</v>
      </c>
      <c r="G29" s="561">
        <v>100006916</v>
      </c>
      <c r="H29" s="561">
        <v>998736</v>
      </c>
      <c r="I29" s="562"/>
      <c r="J29" s="561">
        <v>18</v>
      </c>
      <c r="K29" s="560"/>
      <c r="L29" s="559" t="s">
        <v>644</v>
      </c>
      <c r="M29" s="561" t="s">
        <v>301</v>
      </c>
      <c r="N29" s="561">
        <v>2</v>
      </c>
      <c r="O29" s="547"/>
      <c r="P29" s="558" t="str">
        <f t="shared" si="8"/>
        <v>INCLUDED</v>
      </c>
      <c r="Q29" s="516">
        <f t="shared" si="9"/>
        <v>0</v>
      </c>
      <c r="R29" s="452">
        <f t="shared" si="10"/>
        <v>0</v>
      </c>
      <c r="S29" s="642">
        <f>Discount!$J$36</f>
        <v>0</v>
      </c>
      <c r="T29" s="452">
        <f t="shared" si="11"/>
        <v>0</v>
      </c>
      <c r="U29" s="453">
        <f t="shared" si="12"/>
        <v>0</v>
      </c>
      <c r="V29" s="769">
        <f t="shared" si="7"/>
        <v>0</v>
      </c>
      <c r="W29" s="264"/>
      <c r="X29" s="264"/>
      <c r="Y29" s="264"/>
      <c r="Z29" s="264"/>
      <c r="AA29" s="264"/>
    </row>
    <row r="30" spans="1:31" ht="31.5">
      <c r="A30" s="746">
        <v>13</v>
      </c>
      <c r="B30" s="561">
        <v>7000014602</v>
      </c>
      <c r="C30" s="561">
        <v>510</v>
      </c>
      <c r="D30" s="561">
        <v>220</v>
      </c>
      <c r="E30" s="561">
        <v>10</v>
      </c>
      <c r="F30" s="561" t="s">
        <v>542</v>
      </c>
      <c r="G30" s="561">
        <v>100001024</v>
      </c>
      <c r="H30" s="561">
        <v>998731</v>
      </c>
      <c r="I30" s="562"/>
      <c r="J30" s="561">
        <v>18</v>
      </c>
      <c r="K30" s="560"/>
      <c r="L30" s="559" t="s">
        <v>480</v>
      </c>
      <c r="M30" s="561" t="s">
        <v>301</v>
      </c>
      <c r="N30" s="561">
        <v>1</v>
      </c>
      <c r="O30" s="547"/>
      <c r="P30" s="558" t="str">
        <f t="shared" si="8"/>
        <v>INCLUDED</v>
      </c>
      <c r="Q30" s="516">
        <f t="shared" si="9"/>
        <v>0</v>
      </c>
      <c r="R30" s="452">
        <f t="shared" si="10"/>
        <v>0</v>
      </c>
      <c r="S30" s="642">
        <f>Discount!$J$36</f>
        <v>0</v>
      </c>
      <c r="T30" s="452">
        <f t="shared" si="11"/>
        <v>0</v>
      </c>
      <c r="U30" s="453">
        <f t="shared" si="12"/>
        <v>0</v>
      </c>
      <c r="V30" s="769">
        <f t="shared" si="7"/>
        <v>0</v>
      </c>
      <c r="W30" s="264"/>
      <c r="X30" s="264"/>
      <c r="Y30" s="264"/>
      <c r="Z30" s="264"/>
      <c r="AA30" s="264"/>
    </row>
    <row r="31" spans="1:31" ht="31.5">
      <c r="A31" s="746">
        <v>14</v>
      </c>
      <c r="B31" s="561">
        <v>7000014602</v>
      </c>
      <c r="C31" s="561">
        <v>510</v>
      </c>
      <c r="D31" s="561">
        <v>220</v>
      </c>
      <c r="E31" s="561">
        <v>20</v>
      </c>
      <c r="F31" s="561" t="s">
        <v>542</v>
      </c>
      <c r="G31" s="561">
        <v>100004926</v>
      </c>
      <c r="H31" s="561">
        <v>998731</v>
      </c>
      <c r="I31" s="562"/>
      <c r="J31" s="561">
        <v>18</v>
      </c>
      <c r="K31" s="560"/>
      <c r="L31" s="559" t="s">
        <v>528</v>
      </c>
      <c r="M31" s="561" t="s">
        <v>301</v>
      </c>
      <c r="N31" s="561">
        <v>6</v>
      </c>
      <c r="O31" s="547"/>
      <c r="P31" s="558" t="str">
        <f t="shared" si="8"/>
        <v>INCLUDED</v>
      </c>
      <c r="Q31" s="516">
        <f t="shared" si="9"/>
        <v>0</v>
      </c>
      <c r="R31" s="452">
        <f t="shared" si="10"/>
        <v>0</v>
      </c>
      <c r="S31" s="642">
        <f>Discount!$J$36</f>
        <v>0</v>
      </c>
      <c r="T31" s="452">
        <f t="shared" si="11"/>
        <v>0</v>
      </c>
      <c r="U31" s="453">
        <f t="shared" si="12"/>
        <v>0</v>
      </c>
      <c r="V31" s="769">
        <f t="shared" ref="V31:V59" si="13">O31*N31</f>
        <v>0</v>
      </c>
      <c r="W31" s="264"/>
      <c r="X31" s="264"/>
      <c r="Y31" s="264"/>
      <c r="Z31" s="264"/>
      <c r="AA31" s="264"/>
    </row>
    <row r="32" spans="1:31">
      <c r="A32" s="746">
        <v>15</v>
      </c>
      <c r="B32" s="561">
        <v>7000014602</v>
      </c>
      <c r="C32" s="561">
        <v>510</v>
      </c>
      <c r="D32" s="561">
        <v>220</v>
      </c>
      <c r="E32" s="561">
        <v>30</v>
      </c>
      <c r="F32" s="561" t="s">
        <v>542</v>
      </c>
      <c r="G32" s="561">
        <v>100007147</v>
      </c>
      <c r="H32" s="561">
        <v>998731</v>
      </c>
      <c r="I32" s="562"/>
      <c r="J32" s="561">
        <v>18</v>
      </c>
      <c r="K32" s="560"/>
      <c r="L32" s="559" t="s">
        <v>645</v>
      </c>
      <c r="M32" s="561" t="s">
        <v>301</v>
      </c>
      <c r="N32" s="561">
        <v>6</v>
      </c>
      <c r="O32" s="547"/>
      <c r="P32" s="558" t="str">
        <f t="shared" si="8"/>
        <v>INCLUDED</v>
      </c>
      <c r="Q32" s="516">
        <f t="shared" si="9"/>
        <v>0</v>
      </c>
      <c r="R32" s="452">
        <f t="shared" si="10"/>
        <v>0</v>
      </c>
      <c r="S32" s="642">
        <f>Discount!$J$36</f>
        <v>0</v>
      </c>
      <c r="T32" s="452">
        <f t="shared" si="11"/>
        <v>0</v>
      </c>
      <c r="U32" s="453">
        <f t="shared" si="12"/>
        <v>0</v>
      </c>
      <c r="V32" s="769">
        <f t="shared" si="13"/>
        <v>0</v>
      </c>
      <c r="W32" s="264"/>
      <c r="X32" s="264"/>
      <c r="Y32" s="264"/>
      <c r="Z32" s="264"/>
      <c r="AA32" s="264"/>
    </row>
    <row r="33" spans="1:27">
      <c r="A33" s="746">
        <v>16</v>
      </c>
      <c r="B33" s="561">
        <v>7000014602</v>
      </c>
      <c r="C33" s="561">
        <v>510</v>
      </c>
      <c r="D33" s="561">
        <v>220</v>
      </c>
      <c r="E33" s="561">
        <v>40</v>
      </c>
      <c r="F33" s="561" t="s">
        <v>542</v>
      </c>
      <c r="G33" s="561">
        <v>100004937</v>
      </c>
      <c r="H33" s="561">
        <v>998731</v>
      </c>
      <c r="I33" s="562"/>
      <c r="J33" s="561">
        <v>18</v>
      </c>
      <c r="K33" s="560"/>
      <c r="L33" s="559" t="s">
        <v>530</v>
      </c>
      <c r="M33" s="561" t="s">
        <v>301</v>
      </c>
      <c r="N33" s="561">
        <v>12</v>
      </c>
      <c r="O33" s="547"/>
      <c r="P33" s="558" t="str">
        <f t="shared" si="8"/>
        <v>INCLUDED</v>
      </c>
      <c r="Q33" s="516">
        <f t="shared" si="9"/>
        <v>0</v>
      </c>
      <c r="R33" s="452">
        <f t="shared" si="10"/>
        <v>0</v>
      </c>
      <c r="S33" s="642">
        <f>Discount!$J$36</f>
        <v>0</v>
      </c>
      <c r="T33" s="452">
        <f t="shared" si="11"/>
        <v>0</v>
      </c>
      <c r="U33" s="453">
        <f t="shared" si="12"/>
        <v>0</v>
      </c>
      <c r="V33" s="769">
        <f t="shared" si="13"/>
        <v>0</v>
      </c>
      <c r="W33" s="264"/>
      <c r="X33" s="264"/>
      <c r="Y33" s="264"/>
      <c r="Z33" s="264"/>
      <c r="AA33" s="264"/>
    </row>
    <row r="34" spans="1:27" ht="31.5">
      <c r="A34" s="746">
        <v>17</v>
      </c>
      <c r="B34" s="561">
        <v>7000014602</v>
      </c>
      <c r="C34" s="561">
        <v>510</v>
      </c>
      <c r="D34" s="561">
        <v>220</v>
      </c>
      <c r="E34" s="561">
        <v>50</v>
      </c>
      <c r="F34" s="561" t="s">
        <v>542</v>
      </c>
      <c r="G34" s="561">
        <v>100001050</v>
      </c>
      <c r="H34" s="561">
        <v>998731</v>
      </c>
      <c r="I34" s="562"/>
      <c r="J34" s="561">
        <v>18</v>
      </c>
      <c r="K34" s="560"/>
      <c r="L34" s="559" t="s">
        <v>646</v>
      </c>
      <c r="M34" s="561" t="s">
        <v>301</v>
      </c>
      <c r="N34" s="561">
        <v>2</v>
      </c>
      <c r="O34" s="547"/>
      <c r="P34" s="558" t="str">
        <f t="shared" si="8"/>
        <v>INCLUDED</v>
      </c>
      <c r="Q34" s="516">
        <f t="shared" si="9"/>
        <v>0</v>
      </c>
      <c r="R34" s="452">
        <f t="shared" si="10"/>
        <v>0</v>
      </c>
      <c r="S34" s="642">
        <f>Discount!$J$36</f>
        <v>0</v>
      </c>
      <c r="T34" s="452">
        <f t="shared" si="11"/>
        <v>0</v>
      </c>
      <c r="U34" s="453">
        <f t="shared" si="12"/>
        <v>0</v>
      </c>
      <c r="V34" s="769">
        <f t="shared" si="13"/>
        <v>0</v>
      </c>
      <c r="W34" s="264"/>
      <c r="X34" s="264"/>
      <c r="Y34" s="264"/>
      <c r="Z34" s="264"/>
      <c r="AA34" s="264"/>
    </row>
    <row r="35" spans="1:27" ht="31.5">
      <c r="A35" s="746">
        <v>18</v>
      </c>
      <c r="B35" s="561">
        <v>7000014602</v>
      </c>
      <c r="C35" s="561">
        <v>510</v>
      </c>
      <c r="D35" s="561">
        <v>220</v>
      </c>
      <c r="E35" s="561">
        <v>60</v>
      </c>
      <c r="F35" s="561" t="s">
        <v>542</v>
      </c>
      <c r="G35" s="561">
        <v>100001052</v>
      </c>
      <c r="H35" s="561">
        <v>998731</v>
      </c>
      <c r="I35" s="562"/>
      <c r="J35" s="561">
        <v>18</v>
      </c>
      <c r="K35" s="560"/>
      <c r="L35" s="559" t="s">
        <v>647</v>
      </c>
      <c r="M35" s="561" t="s">
        <v>301</v>
      </c>
      <c r="N35" s="561">
        <v>2</v>
      </c>
      <c r="O35" s="547"/>
      <c r="P35" s="558" t="str">
        <f t="shared" si="8"/>
        <v>INCLUDED</v>
      </c>
      <c r="Q35" s="516">
        <f t="shared" si="9"/>
        <v>0</v>
      </c>
      <c r="R35" s="452">
        <f t="shared" si="10"/>
        <v>0</v>
      </c>
      <c r="S35" s="642">
        <f>Discount!$J$36</f>
        <v>0</v>
      </c>
      <c r="T35" s="452">
        <f t="shared" si="11"/>
        <v>0</v>
      </c>
      <c r="U35" s="453">
        <f t="shared" si="12"/>
        <v>0</v>
      </c>
      <c r="V35" s="769">
        <f t="shared" si="13"/>
        <v>0</v>
      </c>
      <c r="W35" s="264"/>
      <c r="X35" s="264"/>
      <c r="Y35" s="264"/>
      <c r="Z35" s="264"/>
      <c r="AA35" s="264"/>
    </row>
    <row r="36" spans="1:27">
      <c r="A36" s="746">
        <v>19</v>
      </c>
      <c r="B36" s="561">
        <v>7000014602</v>
      </c>
      <c r="C36" s="561">
        <v>510</v>
      </c>
      <c r="D36" s="561">
        <v>220</v>
      </c>
      <c r="E36" s="561">
        <v>80</v>
      </c>
      <c r="F36" s="561" t="s">
        <v>542</v>
      </c>
      <c r="G36" s="561">
        <v>100008132</v>
      </c>
      <c r="H36" s="561">
        <v>998736</v>
      </c>
      <c r="I36" s="562"/>
      <c r="J36" s="561">
        <v>18</v>
      </c>
      <c r="K36" s="560"/>
      <c r="L36" s="559" t="s">
        <v>648</v>
      </c>
      <c r="M36" s="561" t="s">
        <v>301</v>
      </c>
      <c r="N36" s="561">
        <v>4</v>
      </c>
      <c r="O36" s="547"/>
      <c r="P36" s="558" t="str">
        <f t="shared" si="8"/>
        <v>INCLUDED</v>
      </c>
      <c r="Q36" s="516">
        <f t="shared" si="9"/>
        <v>0</v>
      </c>
      <c r="R36" s="452">
        <f t="shared" si="10"/>
        <v>0</v>
      </c>
      <c r="S36" s="642">
        <f>Discount!$J$36</f>
        <v>0</v>
      </c>
      <c r="T36" s="452">
        <f t="shared" si="11"/>
        <v>0</v>
      </c>
      <c r="U36" s="453">
        <f t="shared" si="12"/>
        <v>0</v>
      </c>
      <c r="V36" s="769">
        <f t="shared" si="13"/>
        <v>0</v>
      </c>
      <c r="W36" s="264"/>
      <c r="X36" s="264"/>
      <c r="Y36" s="264"/>
      <c r="Z36" s="264"/>
      <c r="AA36" s="264"/>
    </row>
    <row r="37" spans="1:27">
      <c r="A37" s="746">
        <v>20</v>
      </c>
      <c r="B37" s="561">
        <v>7000014602</v>
      </c>
      <c r="C37" s="561">
        <v>510</v>
      </c>
      <c r="D37" s="561">
        <v>220</v>
      </c>
      <c r="E37" s="561">
        <v>90</v>
      </c>
      <c r="F37" s="561" t="s">
        <v>542</v>
      </c>
      <c r="G37" s="561">
        <v>100008097</v>
      </c>
      <c r="H37" s="561">
        <v>998731</v>
      </c>
      <c r="I37" s="562"/>
      <c r="J37" s="561">
        <v>18</v>
      </c>
      <c r="K37" s="560"/>
      <c r="L37" s="559" t="s">
        <v>649</v>
      </c>
      <c r="M37" s="561" t="s">
        <v>301</v>
      </c>
      <c r="N37" s="561">
        <v>4</v>
      </c>
      <c r="O37" s="547"/>
      <c r="P37" s="558" t="str">
        <f t="shared" si="8"/>
        <v>INCLUDED</v>
      </c>
      <c r="Q37" s="516">
        <f t="shared" si="9"/>
        <v>0</v>
      </c>
      <c r="R37" s="452">
        <f t="shared" si="10"/>
        <v>0</v>
      </c>
      <c r="S37" s="642">
        <f>Discount!$J$36</f>
        <v>0</v>
      </c>
      <c r="T37" s="452">
        <f t="shared" si="11"/>
        <v>0</v>
      </c>
      <c r="U37" s="453">
        <f t="shared" si="12"/>
        <v>0</v>
      </c>
      <c r="V37" s="769">
        <f t="shared" si="13"/>
        <v>0</v>
      </c>
      <c r="W37" s="264"/>
      <c r="X37" s="264"/>
      <c r="Y37" s="264"/>
      <c r="Z37" s="264"/>
      <c r="AA37" s="264"/>
    </row>
    <row r="38" spans="1:27">
      <c r="A38" s="746">
        <v>21</v>
      </c>
      <c r="B38" s="561">
        <v>7000014602</v>
      </c>
      <c r="C38" s="561">
        <v>510</v>
      </c>
      <c r="D38" s="561">
        <v>220</v>
      </c>
      <c r="E38" s="561">
        <v>100</v>
      </c>
      <c r="F38" s="561" t="s">
        <v>542</v>
      </c>
      <c r="G38" s="561">
        <v>100005942</v>
      </c>
      <c r="H38" s="561">
        <v>998731</v>
      </c>
      <c r="I38" s="562"/>
      <c r="J38" s="561">
        <v>18</v>
      </c>
      <c r="K38" s="560"/>
      <c r="L38" s="559" t="s">
        <v>650</v>
      </c>
      <c r="M38" s="561" t="s">
        <v>301</v>
      </c>
      <c r="N38" s="561">
        <v>12</v>
      </c>
      <c r="O38" s="547"/>
      <c r="P38" s="558" t="str">
        <f t="shared" si="8"/>
        <v>INCLUDED</v>
      </c>
      <c r="Q38" s="516">
        <f t="shared" si="9"/>
        <v>0</v>
      </c>
      <c r="R38" s="452">
        <f t="shared" si="10"/>
        <v>0</v>
      </c>
      <c r="S38" s="642">
        <f>Discount!$J$36</f>
        <v>0</v>
      </c>
      <c r="T38" s="452">
        <f t="shared" si="11"/>
        <v>0</v>
      </c>
      <c r="U38" s="453">
        <f t="shared" si="12"/>
        <v>0</v>
      </c>
      <c r="V38" s="769">
        <f t="shared" si="13"/>
        <v>0</v>
      </c>
      <c r="W38" s="264"/>
      <c r="X38" s="264"/>
      <c r="Y38" s="264"/>
      <c r="Z38" s="264"/>
      <c r="AA38" s="264"/>
    </row>
    <row r="39" spans="1:27" ht="31.5">
      <c r="A39" s="746">
        <v>22</v>
      </c>
      <c r="B39" s="561">
        <v>7000014602</v>
      </c>
      <c r="C39" s="561">
        <v>510</v>
      </c>
      <c r="D39" s="561">
        <v>220</v>
      </c>
      <c r="E39" s="561">
        <v>110</v>
      </c>
      <c r="F39" s="561" t="s">
        <v>542</v>
      </c>
      <c r="G39" s="561">
        <v>100004932</v>
      </c>
      <c r="H39" s="561">
        <v>998731</v>
      </c>
      <c r="I39" s="562"/>
      <c r="J39" s="561">
        <v>18</v>
      </c>
      <c r="K39" s="560"/>
      <c r="L39" s="559" t="s">
        <v>651</v>
      </c>
      <c r="M39" s="561" t="s">
        <v>301</v>
      </c>
      <c r="N39" s="561">
        <v>12</v>
      </c>
      <c r="O39" s="547"/>
      <c r="P39" s="558" t="str">
        <f t="shared" si="8"/>
        <v>INCLUDED</v>
      </c>
      <c r="Q39" s="516">
        <f t="shared" si="9"/>
        <v>0</v>
      </c>
      <c r="R39" s="452">
        <f t="shared" si="10"/>
        <v>0</v>
      </c>
      <c r="S39" s="642">
        <f>Discount!$J$36</f>
        <v>0</v>
      </c>
      <c r="T39" s="452">
        <f t="shared" si="11"/>
        <v>0</v>
      </c>
      <c r="U39" s="453">
        <f t="shared" si="12"/>
        <v>0</v>
      </c>
      <c r="V39" s="769">
        <f t="shared" si="13"/>
        <v>0</v>
      </c>
      <c r="W39" s="264"/>
      <c r="X39" s="264"/>
      <c r="Y39" s="264"/>
      <c r="Z39" s="264"/>
      <c r="AA39" s="264"/>
    </row>
    <row r="40" spans="1:27">
      <c r="A40" s="746">
        <v>23</v>
      </c>
      <c r="B40" s="561">
        <v>7000014602</v>
      </c>
      <c r="C40" s="561">
        <v>510</v>
      </c>
      <c r="D40" s="561">
        <v>220</v>
      </c>
      <c r="E40" s="561">
        <v>120</v>
      </c>
      <c r="F40" s="561" t="s">
        <v>542</v>
      </c>
      <c r="G40" s="561">
        <v>100001885</v>
      </c>
      <c r="H40" s="561">
        <v>998739</v>
      </c>
      <c r="I40" s="562"/>
      <c r="J40" s="561">
        <v>18</v>
      </c>
      <c r="K40" s="560"/>
      <c r="L40" s="559" t="s">
        <v>521</v>
      </c>
      <c r="M40" s="561" t="s">
        <v>301</v>
      </c>
      <c r="N40" s="561">
        <v>2</v>
      </c>
      <c r="O40" s="547"/>
      <c r="P40" s="558" t="str">
        <f t="shared" si="8"/>
        <v>INCLUDED</v>
      </c>
      <c r="Q40" s="516">
        <f t="shared" si="9"/>
        <v>0</v>
      </c>
      <c r="R40" s="452">
        <f t="shared" si="10"/>
        <v>0</v>
      </c>
      <c r="S40" s="642">
        <f>Discount!$J$36</f>
        <v>0</v>
      </c>
      <c r="T40" s="452">
        <f t="shared" si="11"/>
        <v>0</v>
      </c>
      <c r="U40" s="453">
        <f t="shared" si="12"/>
        <v>0</v>
      </c>
      <c r="V40" s="769">
        <f t="shared" si="13"/>
        <v>0</v>
      </c>
      <c r="W40" s="264"/>
      <c r="X40" s="264"/>
      <c r="Y40" s="264"/>
      <c r="Z40" s="264"/>
      <c r="AA40" s="264"/>
    </row>
    <row r="41" spans="1:27">
      <c r="A41" s="746">
        <v>24</v>
      </c>
      <c r="B41" s="561">
        <v>7000014602</v>
      </c>
      <c r="C41" s="561">
        <v>530</v>
      </c>
      <c r="D41" s="561">
        <v>240</v>
      </c>
      <c r="E41" s="561">
        <v>10</v>
      </c>
      <c r="F41" s="561" t="s">
        <v>543</v>
      </c>
      <c r="G41" s="561">
        <v>100003103</v>
      </c>
      <c r="H41" s="561">
        <v>998731</v>
      </c>
      <c r="I41" s="562"/>
      <c r="J41" s="561">
        <v>18</v>
      </c>
      <c r="K41" s="560"/>
      <c r="L41" s="559" t="s">
        <v>491</v>
      </c>
      <c r="M41" s="561" t="s">
        <v>303</v>
      </c>
      <c r="N41" s="561">
        <v>1</v>
      </c>
      <c r="O41" s="547"/>
      <c r="P41" s="558" t="str">
        <f t="shared" si="8"/>
        <v>INCLUDED</v>
      </c>
      <c r="Q41" s="516">
        <f t="shared" si="9"/>
        <v>0</v>
      </c>
      <c r="R41" s="452">
        <f t="shared" si="10"/>
        <v>0</v>
      </c>
      <c r="S41" s="642">
        <f>Discount!$J$36</f>
        <v>0</v>
      </c>
      <c r="T41" s="452">
        <f t="shared" si="11"/>
        <v>0</v>
      </c>
      <c r="U41" s="453">
        <f t="shared" si="12"/>
        <v>0</v>
      </c>
      <c r="V41" s="769">
        <f t="shared" si="13"/>
        <v>0</v>
      </c>
      <c r="W41" s="264"/>
      <c r="X41" s="264"/>
      <c r="Y41" s="264"/>
      <c r="Z41" s="264"/>
      <c r="AA41" s="264"/>
    </row>
    <row r="42" spans="1:27" ht="31.5">
      <c r="A42" s="746">
        <v>25</v>
      </c>
      <c r="B42" s="561">
        <v>7000014602</v>
      </c>
      <c r="C42" s="561">
        <v>540</v>
      </c>
      <c r="D42" s="561">
        <v>250</v>
      </c>
      <c r="E42" s="561">
        <v>10</v>
      </c>
      <c r="F42" s="561" t="s">
        <v>544</v>
      </c>
      <c r="G42" s="561">
        <v>100000514</v>
      </c>
      <c r="H42" s="561">
        <v>998731</v>
      </c>
      <c r="I42" s="562"/>
      <c r="J42" s="561">
        <v>18</v>
      </c>
      <c r="K42" s="560"/>
      <c r="L42" s="559" t="s">
        <v>652</v>
      </c>
      <c r="M42" s="561" t="s">
        <v>302</v>
      </c>
      <c r="N42" s="561">
        <v>2</v>
      </c>
      <c r="O42" s="547"/>
      <c r="P42" s="558" t="str">
        <f t="shared" si="8"/>
        <v>INCLUDED</v>
      </c>
      <c r="Q42" s="516">
        <f t="shared" si="9"/>
        <v>0</v>
      </c>
      <c r="R42" s="452">
        <f t="shared" si="10"/>
        <v>0</v>
      </c>
      <c r="S42" s="642">
        <f>Discount!$J$36</f>
        <v>0</v>
      </c>
      <c r="T42" s="452">
        <f t="shared" si="11"/>
        <v>0</v>
      </c>
      <c r="U42" s="453">
        <f t="shared" si="12"/>
        <v>0</v>
      </c>
      <c r="V42" s="769">
        <f t="shared" si="13"/>
        <v>0</v>
      </c>
      <c r="W42" s="264"/>
      <c r="X42" s="264"/>
      <c r="Y42" s="264"/>
      <c r="Z42" s="264"/>
      <c r="AA42" s="264"/>
    </row>
    <row r="43" spans="1:27" ht="31.5">
      <c r="A43" s="746">
        <v>26</v>
      </c>
      <c r="B43" s="561">
        <v>7000014602</v>
      </c>
      <c r="C43" s="561">
        <v>540</v>
      </c>
      <c r="D43" s="561">
        <v>250</v>
      </c>
      <c r="E43" s="561">
        <v>20</v>
      </c>
      <c r="F43" s="561" t="s">
        <v>544</v>
      </c>
      <c r="G43" s="561">
        <v>100003483</v>
      </c>
      <c r="H43" s="561">
        <v>998731</v>
      </c>
      <c r="I43" s="562"/>
      <c r="J43" s="561">
        <v>18</v>
      </c>
      <c r="K43" s="560"/>
      <c r="L43" s="559" t="s">
        <v>653</v>
      </c>
      <c r="M43" s="561" t="s">
        <v>302</v>
      </c>
      <c r="N43" s="561">
        <v>2</v>
      </c>
      <c r="O43" s="547"/>
      <c r="P43" s="558" t="str">
        <f t="shared" si="8"/>
        <v>INCLUDED</v>
      </c>
      <c r="Q43" s="516">
        <f t="shared" si="9"/>
        <v>0</v>
      </c>
      <c r="R43" s="452">
        <f t="shared" si="10"/>
        <v>0</v>
      </c>
      <c r="S43" s="642">
        <f>Discount!$J$36</f>
        <v>0</v>
      </c>
      <c r="T43" s="452">
        <f t="shared" si="11"/>
        <v>0</v>
      </c>
      <c r="U43" s="453">
        <f t="shared" si="12"/>
        <v>0</v>
      </c>
      <c r="V43" s="769">
        <f t="shared" si="13"/>
        <v>0</v>
      </c>
      <c r="W43" s="264"/>
      <c r="X43" s="264"/>
      <c r="Y43" s="264"/>
      <c r="Z43" s="264"/>
      <c r="AA43" s="264"/>
    </row>
    <row r="44" spans="1:27">
      <c r="A44" s="746">
        <v>27</v>
      </c>
      <c r="B44" s="561">
        <v>7000014602</v>
      </c>
      <c r="C44" s="561">
        <v>630</v>
      </c>
      <c r="D44" s="561">
        <v>255</v>
      </c>
      <c r="E44" s="561">
        <v>20</v>
      </c>
      <c r="F44" s="561" t="s">
        <v>545</v>
      </c>
      <c r="G44" s="561">
        <v>100000973</v>
      </c>
      <c r="H44" s="561">
        <v>998736</v>
      </c>
      <c r="I44" s="562"/>
      <c r="J44" s="561">
        <v>18</v>
      </c>
      <c r="K44" s="560"/>
      <c r="L44" s="559" t="s">
        <v>577</v>
      </c>
      <c r="M44" s="561" t="s">
        <v>301</v>
      </c>
      <c r="N44" s="561">
        <v>3</v>
      </c>
      <c r="O44" s="547"/>
      <c r="P44" s="558" t="str">
        <f t="shared" si="8"/>
        <v>INCLUDED</v>
      </c>
      <c r="Q44" s="516">
        <f t="shared" si="9"/>
        <v>0</v>
      </c>
      <c r="R44" s="452">
        <f t="shared" si="10"/>
        <v>0</v>
      </c>
      <c r="S44" s="642">
        <f>Discount!$J$36</f>
        <v>0</v>
      </c>
      <c r="T44" s="452">
        <f t="shared" si="11"/>
        <v>0</v>
      </c>
      <c r="U44" s="453">
        <f t="shared" si="12"/>
        <v>0</v>
      </c>
      <c r="V44" s="769">
        <f t="shared" si="13"/>
        <v>0</v>
      </c>
      <c r="W44" s="264"/>
      <c r="X44" s="264"/>
      <c r="Y44" s="264"/>
      <c r="Z44" s="264"/>
      <c r="AA44" s="264"/>
    </row>
    <row r="45" spans="1:27">
      <c r="A45" s="746">
        <v>28</v>
      </c>
      <c r="B45" s="561">
        <v>7000014602</v>
      </c>
      <c r="C45" s="561">
        <v>630</v>
      </c>
      <c r="D45" s="561">
        <v>255</v>
      </c>
      <c r="E45" s="561">
        <v>30</v>
      </c>
      <c r="F45" s="561" t="s">
        <v>545</v>
      </c>
      <c r="G45" s="561">
        <v>100002752</v>
      </c>
      <c r="H45" s="561">
        <v>998736</v>
      </c>
      <c r="I45" s="562"/>
      <c r="J45" s="561">
        <v>18</v>
      </c>
      <c r="K45" s="560"/>
      <c r="L45" s="559" t="s">
        <v>654</v>
      </c>
      <c r="M45" s="561" t="s">
        <v>301</v>
      </c>
      <c r="N45" s="561">
        <v>5</v>
      </c>
      <c r="O45" s="547"/>
      <c r="P45" s="558" t="str">
        <f t="shared" si="8"/>
        <v>INCLUDED</v>
      </c>
      <c r="Q45" s="516">
        <f t="shared" si="9"/>
        <v>0</v>
      </c>
      <c r="R45" s="452">
        <f t="shared" si="10"/>
        <v>0</v>
      </c>
      <c r="S45" s="642">
        <f>Discount!$J$36</f>
        <v>0</v>
      </c>
      <c r="T45" s="452">
        <f t="shared" si="11"/>
        <v>0</v>
      </c>
      <c r="U45" s="453">
        <f t="shared" si="12"/>
        <v>0</v>
      </c>
      <c r="V45" s="769">
        <f t="shared" si="13"/>
        <v>0</v>
      </c>
      <c r="W45" s="264"/>
      <c r="X45" s="264"/>
      <c r="Y45" s="264"/>
      <c r="Z45" s="264"/>
      <c r="AA45" s="264"/>
    </row>
    <row r="46" spans="1:27">
      <c r="A46" s="746">
        <v>29</v>
      </c>
      <c r="B46" s="561">
        <v>7000014602</v>
      </c>
      <c r="C46" s="561">
        <v>630</v>
      </c>
      <c r="D46" s="561">
        <v>255</v>
      </c>
      <c r="E46" s="561">
        <v>40</v>
      </c>
      <c r="F46" s="561" t="s">
        <v>545</v>
      </c>
      <c r="G46" s="561">
        <v>100000975</v>
      </c>
      <c r="H46" s="561">
        <v>995461</v>
      </c>
      <c r="I46" s="562"/>
      <c r="J46" s="561">
        <v>18</v>
      </c>
      <c r="K46" s="560"/>
      <c r="L46" s="559" t="s">
        <v>516</v>
      </c>
      <c r="M46" s="561" t="s">
        <v>301</v>
      </c>
      <c r="N46" s="561">
        <v>5</v>
      </c>
      <c r="O46" s="547"/>
      <c r="P46" s="558" t="str">
        <f t="shared" si="8"/>
        <v>INCLUDED</v>
      </c>
      <c r="Q46" s="516">
        <f t="shared" si="9"/>
        <v>0</v>
      </c>
      <c r="R46" s="452">
        <f t="shared" si="10"/>
        <v>0</v>
      </c>
      <c r="S46" s="642">
        <f>Discount!$J$36</f>
        <v>0</v>
      </c>
      <c r="T46" s="452">
        <f t="shared" si="11"/>
        <v>0</v>
      </c>
      <c r="U46" s="453">
        <f t="shared" si="12"/>
        <v>0</v>
      </c>
      <c r="V46" s="769">
        <f t="shared" si="13"/>
        <v>0</v>
      </c>
      <c r="W46" s="264"/>
      <c r="X46" s="264"/>
      <c r="Y46" s="264"/>
      <c r="Z46" s="264"/>
      <c r="AA46" s="264"/>
    </row>
    <row r="47" spans="1:27">
      <c r="A47" s="746">
        <v>30</v>
      </c>
      <c r="B47" s="561">
        <v>7000014602</v>
      </c>
      <c r="C47" s="561">
        <v>630</v>
      </c>
      <c r="D47" s="561">
        <v>255</v>
      </c>
      <c r="E47" s="561">
        <v>50</v>
      </c>
      <c r="F47" s="561" t="s">
        <v>545</v>
      </c>
      <c r="G47" s="561">
        <v>100003319</v>
      </c>
      <c r="H47" s="561">
        <v>998736</v>
      </c>
      <c r="I47" s="562"/>
      <c r="J47" s="561">
        <v>18</v>
      </c>
      <c r="K47" s="560"/>
      <c r="L47" s="559" t="s">
        <v>655</v>
      </c>
      <c r="M47" s="561" t="s">
        <v>302</v>
      </c>
      <c r="N47" s="561">
        <v>1</v>
      </c>
      <c r="O47" s="547"/>
      <c r="P47" s="558" t="str">
        <f t="shared" si="8"/>
        <v>INCLUDED</v>
      </c>
      <c r="Q47" s="516">
        <f t="shared" si="9"/>
        <v>0</v>
      </c>
      <c r="R47" s="452">
        <f t="shared" si="10"/>
        <v>0</v>
      </c>
      <c r="S47" s="642">
        <f>Discount!$J$36</f>
        <v>0</v>
      </c>
      <c r="T47" s="452">
        <f t="shared" si="11"/>
        <v>0</v>
      </c>
      <c r="U47" s="453">
        <f t="shared" si="12"/>
        <v>0</v>
      </c>
      <c r="V47" s="769">
        <f t="shared" si="13"/>
        <v>0</v>
      </c>
      <c r="W47" s="264"/>
      <c r="X47" s="264"/>
      <c r="Y47" s="264"/>
      <c r="Z47" s="264"/>
      <c r="AA47" s="264"/>
    </row>
    <row r="48" spans="1:27" ht="31.5">
      <c r="A48" s="746">
        <v>31</v>
      </c>
      <c r="B48" s="561">
        <v>7000014602</v>
      </c>
      <c r="C48" s="561">
        <v>550</v>
      </c>
      <c r="D48" s="561">
        <v>260</v>
      </c>
      <c r="E48" s="561">
        <v>10</v>
      </c>
      <c r="F48" s="561" t="s">
        <v>546</v>
      </c>
      <c r="G48" s="561">
        <v>100002379</v>
      </c>
      <c r="H48" s="561">
        <v>995463</v>
      </c>
      <c r="I48" s="562"/>
      <c r="J48" s="561">
        <v>18</v>
      </c>
      <c r="K48" s="560"/>
      <c r="L48" s="559" t="s">
        <v>518</v>
      </c>
      <c r="M48" s="561" t="s">
        <v>481</v>
      </c>
      <c r="N48" s="561">
        <v>1</v>
      </c>
      <c r="O48" s="547"/>
      <c r="P48" s="558" t="str">
        <f t="shared" si="8"/>
        <v>INCLUDED</v>
      </c>
      <c r="Q48" s="516">
        <f t="shared" si="9"/>
        <v>0</v>
      </c>
      <c r="R48" s="452">
        <f t="shared" si="10"/>
        <v>0</v>
      </c>
      <c r="S48" s="642">
        <f>Discount!$J$36</f>
        <v>0</v>
      </c>
      <c r="T48" s="452">
        <f t="shared" si="11"/>
        <v>0</v>
      </c>
      <c r="U48" s="453">
        <f t="shared" si="12"/>
        <v>0</v>
      </c>
      <c r="V48" s="769">
        <f t="shared" si="13"/>
        <v>0</v>
      </c>
      <c r="W48" s="264"/>
      <c r="X48" s="264"/>
      <c r="Y48" s="264"/>
      <c r="Z48" s="264"/>
      <c r="AA48" s="264"/>
    </row>
    <row r="49" spans="1:27" ht="31.5">
      <c r="A49" s="746">
        <v>32</v>
      </c>
      <c r="B49" s="561">
        <v>7000014602</v>
      </c>
      <c r="C49" s="561">
        <v>550</v>
      </c>
      <c r="D49" s="561">
        <v>260</v>
      </c>
      <c r="E49" s="561">
        <v>30</v>
      </c>
      <c r="F49" s="561" t="s">
        <v>546</v>
      </c>
      <c r="G49" s="561">
        <v>100002052</v>
      </c>
      <c r="H49" s="561">
        <v>995463</v>
      </c>
      <c r="I49" s="562"/>
      <c r="J49" s="561">
        <v>18</v>
      </c>
      <c r="K49" s="560"/>
      <c r="L49" s="559" t="s">
        <v>578</v>
      </c>
      <c r="M49" s="561" t="s">
        <v>302</v>
      </c>
      <c r="N49" s="561">
        <v>1</v>
      </c>
      <c r="O49" s="547"/>
      <c r="P49" s="558" t="str">
        <f t="shared" si="8"/>
        <v>INCLUDED</v>
      </c>
      <c r="Q49" s="516">
        <f t="shared" si="9"/>
        <v>0</v>
      </c>
      <c r="R49" s="452">
        <f t="shared" si="10"/>
        <v>0</v>
      </c>
      <c r="S49" s="642">
        <f>Discount!$J$36</f>
        <v>0</v>
      </c>
      <c r="T49" s="452">
        <f t="shared" si="11"/>
        <v>0</v>
      </c>
      <c r="U49" s="453">
        <f t="shared" si="12"/>
        <v>0</v>
      </c>
      <c r="V49" s="769">
        <f t="shared" si="13"/>
        <v>0</v>
      </c>
      <c r="W49" s="264"/>
      <c r="X49" s="264"/>
      <c r="Y49" s="264"/>
      <c r="Z49" s="264"/>
      <c r="AA49" s="264"/>
    </row>
    <row r="50" spans="1:27" ht="31.5">
      <c r="A50" s="746">
        <v>33</v>
      </c>
      <c r="B50" s="561">
        <v>7000014602</v>
      </c>
      <c r="C50" s="561">
        <v>560</v>
      </c>
      <c r="D50" s="561">
        <v>270</v>
      </c>
      <c r="E50" s="561">
        <v>10</v>
      </c>
      <c r="F50" s="561" t="s">
        <v>547</v>
      </c>
      <c r="G50" s="561">
        <v>100002181</v>
      </c>
      <c r="H50" s="561">
        <v>998736</v>
      </c>
      <c r="I50" s="562"/>
      <c r="J50" s="561">
        <v>18</v>
      </c>
      <c r="K50" s="560"/>
      <c r="L50" s="559" t="s">
        <v>482</v>
      </c>
      <c r="M50" s="561" t="s">
        <v>481</v>
      </c>
      <c r="N50" s="561">
        <v>1</v>
      </c>
      <c r="O50" s="547"/>
      <c r="P50" s="558" t="str">
        <f t="shared" si="8"/>
        <v>INCLUDED</v>
      </c>
      <c r="Q50" s="516">
        <f t="shared" si="9"/>
        <v>0</v>
      </c>
      <c r="R50" s="452">
        <f t="shared" si="10"/>
        <v>0</v>
      </c>
      <c r="S50" s="642">
        <f>Discount!$J$36</f>
        <v>0</v>
      </c>
      <c r="T50" s="452">
        <f t="shared" si="11"/>
        <v>0</v>
      </c>
      <c r="U50" s="453">
        <f t="shared" si="12"/>
        <v>0</v>
      </c>
      <c r="V50" s="769">
        <f t="shared" si="13"/>
        <v>0</v>
      </c>
      <c r="W50" s="264"/>
      <c r="X50" s="264"/>
      <c r="Y50" s="264"/>
      <c r="Z50" s="264"/>
      <c r="AA50" s="264"/>
    </row>
    <row r="51" spans="1:27" ht="31.5">
      <c r="A51" s="746">
        <v>34</v>
      </c>
      <c r="B51" s="561">
        <v>7000014602</v>
      </c>
      <c r="C51" s="561">
        <v>560</v>
      </c>
      <c r="D51" s="561">
        <v>270</v>
      </c>
      <c r="E51" s="561">
        <v>20</v>
      </c>
      <c r="F51" s="561" t="s">
        <v>547</v>
      </c>
      <c r="G51" s="561">
        <v>100002182</v>
      </c>
      <c r="H51" s="561">
        <v>998736</v>
      </c>
      <c r="I51" s="562"/>
      <c r="J51" s="561">
        <v>18</v>
      </c>
      <c r="K51" s="560"/>
      <c r="L51" s="559" t="s">
        <v>483</v>
      </c>
      <c r="M51" s="561" t="s">
        <v>481</v>
      </c>
      <c r="N51" s="561">
        <v>1</v>
      </c>
      <c r="O51" s="547"/>
      <c r="P51" s="558" t="str">
        <f t="shared" si="8"/>
        <v>INCLUDED</v>
      </c>
      <c r="Q51" s="516">
        <f t="shared" si="9"/>
        <v>0</v>
      </c>
      <c r="R51" s="452">
        <f t="shared" si="10"/>
        <v>0</v>
      </c>
      <c r="S51" s="642">
        <f>Discount!$J$36</f>
        <v>0</v>
      </c>
      <c r="T51" s="452">
        <f t="shared" si="11"/>
        <v>0</v>
      </c>
      <c r="U51" s="453">
        <f t="shared" si="12"/>
        <v>0</v>
      </c>
      <c r="V51" s="769">
        <f t="shared" si="13"/>
        <v>0</v>
      </c>
      <c r="W51" s="264"/>
      <c r="X51" s="264"/>
      <c r="Y51" s="264"/>
      <c r="Z51" s="264"/>
      <c r="AA51" s="264"/>
    </row>
    <row r="52" spans="1:27">
      <c r="A52" s="746">
        <v>35</v>
      </c>
      <c r="B52" s="561">
        <v>7000014602</v>
      </c>
      <c r="C52" s="561">
        <v>560</v>
      </c>
      <c r="D52" s="561">
        <v>270</v>
      </c>
      <c r="E52" s="561">
        <v>30</v>
      </c>
      <c r="F52" s="561" t="s">
        <v>547</v>
      </c>
      <c r="G52" s="561">
        <v>100003034</v>
      </c>
      <c r="H52" s="561">
        <v>998736</v>
      </c>
      <c r="I52" s="562"/>
      <c r="J52" s="561">
        <v>18</v>
      </c>
      <c r="K52" s="560"/>
      <c r="L52" s="559" t="s">
        <v>579</v>
      </c>
      <c r="M52" s="561" t="s">
        <v>303</v>
      </c>
      <c r="N52" s="561">
        <v>0.5</v>
      </c>
      <c r="O52" s="547"/>
      <c r="P52" s="558" t="str">
        <f t="shared" si="8"/>
        <v>INCLUDED</v>
      </c>
      <c r="Q52" s="516">
        <f t="shared" si="9"/>
        <v>0</v>
      </c>
      <c r="R52" s="452">
        <f t="shared" si="10"/>
        <v>0</v>
      </c>
      <c r="S52" s="642">
        <f>Discount!$J$36</f>
        <v>0</v>
      </c>
      <c r="T52" s="452">
        <f t="shared" si="11"/>
        <v>0</v>
      </c>
      <c r="U52" s="453">
        <f t="shared" si="12"/>
        <v>0</v>
      </c>
      <c r="V52" s="769">
        <f t="shared" si="13"/>
        <v>0</v>
      </c>
      <c r="W52" s="264"/>
      <c r="X52" s="264"/>
      <c r="Y52" s="264"/>
      <c r="Z52" s="264"/>
      <c r="AA52" s="264"/>
    </row>
    <row r="53" spans="1:27" ht="31.5">
      <c r="A53" s="746">
        <v>36</v>
      </c>
      <c r="B53" s="561">
        <v>7000014602</v>
      </c>
      <c r="C53" s="561">
        <v>560</v>
      </c>
      <c r="D53" s="561">
        <v>270</v>
      </c>
      <c r="E53" s="561">
        <v>40</v>
      </c>
      <c r="F53" s="561" t="s">
        <v>547</v>
      </c>
      <c r="G53" s="561">
        <v>100002180</v>
      </c>
      <c r="H53" s="561">
        <v>998736</v>
      </c>
      <c r="I53" s="562"/>
      <c r="J53" s="561">
        <v>18</v>
      </c>
      <c r="K53" s="560"/>
      <c r="L53" s="559" t="s">
        <v>529</v>
      </c>
      <c r="M53" s="561" t="s">
        <v>481</v>
      </c>
      <c r="N53" s="561">
        <v>1</v>
      </c>
      <c r="O53" s="547"/>
      <c r="P53" s="558" t="str">
        <f t="shared" si="8"/>
        <v>INCLUDED</v>
      </c>
      <c r="Q53" s="516">
        <f t="shared" si="9"/>
        <v>0</v>
      </c>
      <c r="R53" s="452">
        <f t="shared" si="10"/>
        <v>0</v>
      </c>
      <c r="S53" s="642">
        <f>Discount!$J$36</f>
        <v>0</v>
      </c>
      <c r="T53" s="452">
        <f t="shared" si="11"/>
        <v>0</v>
      </c>
      <c r="U53" s="453">
        <f t="shared" si="12"/>
        <v>0</v>
      </c>
      <c r="V53" s="769">
        <f t="shared" si="13"/>
        <v>0</v>
      </c>
      <c r="W53" s="264"/>
      <c r="X53" s="264"/>
      <c r="Y53" s="264"/>
      <c r="Z53" s="264"/>
      <c r="AA53" s="264"/>
    </row>
    <row r="54" spans="1:27" ht="267.75">
      <c r="A54" s="746">
        <v>37</v>
      </c>
      <c r="B54" s="561">
        <v>7000014602</v>
      </c>
      <c r="C54" s="561">
        <v>570</v>
      </c>
      <c r="D54" s="561">
        <v>290</v>
      </c>
      <c r="E54" s="561">
        <v>10</v>
      </c>
      <c r="F54" s="561" t="s">
        <v>527</v>
      </c>
      <c r="G54" s="561">
        <v>100002911</v>
      </c>
      <c r="H54" s="561">
        <v>995432</v>
      </c>
      <c r="I54" s="562"/>
      <c r="J54" s="561">
        <v>18</v>
      </c>
      <c r="K54" s="560"/>
      <c r="L54" s="559" t="s">
        <v>656</v>
      </c>
      <c r="M54" s="561" t="s">
        <v>304</v>
      </c>
      <c r="N54" s="561">
        <v>2400</v>
      </c>
      <c r="O54" s="547"/>
      <c r="P54" s="558" t="str">
        <f t="shared" si="8"/>
        <v>INCLUDED</v>
      </c>
      <c r="Q54" s="516">
        <f t="shared" si="9"/>
        <v>0</v>
      </c>
      <c r="R54" s="452">
        <f t="shared" si="10"/>
        <v>0</v>
      </c>
      <c r="S54" s="642">
        <f>Discount!$J$36</f>
        <v>0</v>
      </c>
      <c r="T54" s="452">
        <f t="shared" si="11"/>
        <v>0</v>
      </c>
      <c r="U54" s="453">
        <f t="shared" si="12"/>
        <v>0</v>
      </c>
      <c r="V54" s="769">
        <f t="shared" si="13"/>
        <v>0</v>
      </c>
      <c r="W54" s="264"/>
      <c r="X54" s="264"/>
      <c r="Y54" s="264"/>
      <c r="Z54" s="264"/>
      <c r="AA54" s="264"/>
    </row>
    <row r="55" spans="1:27" ht="63">
      <c r="A55" s="746">
        <v>38</v>
      </c>
      <c r="B55" s="561">
        <v>7000014602</v>
      </c>
      <c r="C55" s="561">
        <v>570</v>
      </c>
      <c r="D55" s="561">
        <v>290</v>
      </c>
      <c r="E55" s="561">
        <v>20</v>
      </c>
      <c r="F55" s="561" t="s">
        <v>527</v>
      </c>
      <c r="G55" s="561">
        <v>100004518</v>
      </c>
      <c r="H55" s="561">
        <v>995433</v>
      </c>
      <c r="I55" s="562"/>
      <c r="J55" s="561">
        <v>18</v>
      </c>
      <c r="K55" s="560"/>
      <c r="L55" s="559" t="s">
        <v>492</v>
      </c>
      <c r="M55" s="561" t="s">
        <v>304</v>
      </c>
      <c r="N55" s="561">
        <v>6177</v>
      </c>
      <c r="O55" s="547"/>
      <c r="P55" s="558" t="str">
        <f t="shared" si="8"/>
        <v>INCLUDED</v>
      </c>
      <c r="Q55" s="516">
        <f t="shared" si="9"/>
        <v>0</v>
      </c>
      <c r="R55" s="452">
        <f t="shared" si="10"/>
        <v>0</v>
      </c>
      <c r="S55" s="642">
        <f>Discount!$J$36</f>
        <v>0</v>
      </c>
      <c r="T55" s="452">
        <f t="shared" si="11"/>
        <v>0</v>
      </c>
      <c r="U55" s="453">
        <f t="shared" si="12"/>
        <v>0</v>
      </c>
      <c r="V55" s="769">
        <f t="shared" si="13"/>
        <v>0</v>
      </c>
      <c r="W55" s="264"/>
      <c r="X55" s="264"/>
      <c r="Y55" s="264"/>
      <c r="Z55" s="264"/>
      <c r="AA55" s="264"/>
    </row>
    <row r="56" spans="1:27">
      <c r="A56" s="746">
        <v>39</v>
      </c>
      <c r="B56" s="561">
        <v>7000014602</v>
      </c>
      <c r="C56" s="561">
        <v>570</v>
      </c>
      <c r="D56" s="561">
        <v>290</v>
      </c>
      <c r="E56" s="561">
        <v>30</v>
      </c>
      <c r="F56" s="561" t="s">
        <v>527</v>
      </c>
      <c r="G56" s="561">
        <v>100001325</v>
      </c>
      <c r="H56" s="561">
        <v>995454</v>
      </c>
      <c r="I56" s="562"/>
      <c r="J56" s="561">
        <v>18</v>
      </c>
      <c r="K56" s="560"/>
      <c r="L56" s="559" t="s">
        <v>493</v>
      </c>
      <c r="M56" s="561" t="s">
        <v>304</v>
      </c>
      <c r="N56" s="561">
        <v>318</v>
      </c>
      <c r="O56" s="547"/>
      <c r="P56" s="558" t="str">
        <f t="shared" si="8"/>
        <v>INCLUDED</v>
      </c>
      <c r="Q56" s="516">
        <f t="shared" si="9"/>
        <v>0</v>
      </c>
      <c r="R56" s="452">
        <f t="shared" si="10"/>
        <v>0</v>
      </c>
      <c r="S56" s="642">
        <f>Discount!$J$36</f>
        <v>0</v>
      </c>
      <c r="T56" s="452">
        <f t="shared" si="11"/>
        <v>0</v>
      </c>
      <c r="U56" s="453">
        <f t="shared" si="12"/>
        <v>0</v>
      </c>
      <c r="V56" s="769">
        <f t="shared" si="13"/>
        <v>0</v>
      </c>
      <c r="W56" s="264"/>
      <c r="X56" s="264"/>
      <c r="Y56" s="264"/>
      <c r="Z56" s="264"/>
      <c r="AA56" s="264"/>
    </row>
    <row r="57" spans="1:27">
      <c r="A57" s="746">
        <v>40</v>
      </c>
      <c r="B57" s="561">
        <v>7000014602</v>
      </c>
      <c r="C57" s="561">
        <v>570</v>
      </c>
      <c r="D57" s="561">
        <v>290</v>
      </c>
      <c r="E57" s="561">
        <v>40</v>
      </c>
      <c r="F57" s="561" t="s">
        <v>527</v>
      </c>
      <c r="G57" s="561">
        <v>100001326</v>
      </c>
      <c r="H57" s="561">
        <v>995454</v>
      </c>
      <c r="I57" s="562"/>
      <c r="J57" s="561">
        <v>18</v>
      </c>
      <c r="K57" s="560"/>
      <c r="L57" s="559" t="s">
        <v>494</v>
      </c>
      <c r="M57" s="561" t="s">
        <v>304</v>
      </c>
      <c r="N57" s="561">
        <v>50</v>
      </c>
      <c r="O57" s="547"/>
      <c r="P57" s="558" t="str">
        <f t="shared" si="8"/>
        <v>INCLUDED</v>
      </c>
      <c r="Q57" s="516">
        <f t="shared" si="9"/>
        <v>0</v>
      </c>
      <c r="R57" s="452">
        <f t="shared" si="10"/>
        <v>0</v>
      </c>
      <c r="S57" s="642">
        <f>Discount!$J$36</f>
        <v>0</v>
      </c>
      <c r="T57" s="452">
        <f t="shared" si="11"/>
        <v>0</v>
      </c>
      <c r="U57" s="453">
        <f t="shared" si="12"/>
        <v>0</v>
      </c>
      <c r="V57" s="769">
        <f t="shared" si="13"/>
        <v>0</v>
      </c>
      <c r="W57" s="264"/>
      <c r="X57" s="264"/>
      <c r="Y57" s="264"/>
      <c r="Z57" s="264"/>
      <c r="AA57" s="264"/>
    </row>
    <row r="58" spans="1:27" ht="31.5">
      <c r="A58" s="746">
        <v>41</v>
      </c>
      <c r="B58" s="561">
        <v>7000014602</v>
      </c>
      <c r="C58" s="561">
        <v>570</v>
      </c>
      <c r="D58" s="561">
        <v>290</v>
      </c>
      <c r="E58" s="561">
        <v>50</v>
      </c>
      <c r="F58" s="561" t="s">
        <v>527</v>
      </c>
      <c r="G58" s="561">
        <v>100001328</v>
      </c>
      <c r="H58" s="561">
        <v>995454</v>
      </c>
      <c r="I58" s="562"/>
      <c r="J58" s="561">
        <v>18</v>
      </c>
      <c r="K58" s="560"/>
      <c r="L58" s="559" t="s">
        <v>510</v>
      </c>
      <c r="M58" s="561" t="s">
        <v>304</v>
      </c>
      <c r="N58" s="561">
        <v>192</v>
      </c>
      <c r="O58" s="547"/>
      <c r="P58" s="558" t="str">
        <f t="shared" si="8"/>
        <v>INCLUDED</v>
      </c>
      <c r="Q58" s="516">
        <f t="shared" si="9"/>
        <v>0</v>
      </c>
      <c r="R58" s="452">
        <f t="shared" si="10"/>
        <v>0</v>
      </c>
      <c r="S58" s="642">
        <f>Discount!$J$36</f>
        <v>0</v>
      </c>
      <c r="T58" s="452">
        <f t="shared" si="11"/>
        <v>0</v>
      </c>
      <c r="U58" s="453">
        <f t="shared" si="12"/>
        <v>0</v>
      </c>
      <c r="V58" s="769">
        <f t="shared" si="13"/>
        <v>0</v>
      </c>
      <c r="W58" s="264"/>
      <c r="X58" s="264"/>
      <c r="Y58" s="264"/>
      <c r="Z58" s="264"/>
      <c r="AA58" s="264"/>
    </row>
    <row r="59" spans="1:27" ht="47.25">
      <c r="A59" s="746">
        <v>42</v>
      </c>
      <c r="B59" s="561">
        <v>7000014602</v>
      </c>
      <c r="C59" s="561">
        <v>570</v>
      </c>
      <c r="D59" s="561">
        <v>290</v>
      </c>
      <c r="E59" s="561">
        <v>60</v>
      </c>
      <c r="F59" s="561" t="s">
        <v>527</v>
      </c>
      <c r="G59" s="561">
        <v>100001327</v>
      </c>
      <c r="H59" s="561">
        <v>995454</v>
      </c>
      <c r="I59" s="562"/>
      <c r="J59" s="561">
        <v>18</v>
      </c>
      <c r="K59" s="560"/>
      <c r="L59" s="559" t="s">
        <v>495</v>
      </c>
      <c r="M59" s="561" t="s">
        <v>304</v>
      </c>
      <c r="N59" s="561">
        <v>1562</v>
      </c>
      <c r="O59" s="547"/>
      <c r="P59" s="558" t="str">
        <f t="shared" si="8"/>
        <v>INCLUDED</v>
      </c>
      <c r="Q59" s="516">
        <f t="shared" si="9"/>
        <v>0</v>
      </c>
      <c r="R59" s="452">
        <f t="shared" si="10"/>
        <v>0</v>
      </c>
      <c r="S59" s="642">
        <f>Discount!$J$36</f>
        <v>0</v>
      </c>
      <c r="T59" s="452">
        <f t="shared" si="11"/>
        <v>0</v>
      </c>
      <c r="U59" s="453">
        <f t="shared" si="12"/>
        <v>0</v>
      </c>
      <c r="V59" s="769">
        <f t="shared" si="13"/>
        <v>0</v>
      </c>
      <c r="W59" s="264"/>
      <c r="X59" s="264"/>
      <c r="Y59" s="264"/>
      <c r="Z59" s="264"/>
      <c r="AA59" s="264"/>
    </row>
    <row r="60" spans="1:27">
      <c r="A60" s="746">
        <v>43</v>
      </c>
      <c r="B60" s="561">
        <v>7000014602</v>
      </c>
      <c r="C60" s="561">
        <v>570</v>
      </c>
      <c r="D60" s="561">
        <v>290</v>
      </c>
      <c r="E60" s="561">
        <v>70</v>
      </c>
      <c r="F60" s="561" t="s">
        <v>527</v>
      </c>
      <c r="G60" s="561">
        <v>100001329</v>
      </c>
      <c r="H60" s="561">
        <v>995454</v>
      </c>
      <c r="I60" s="562"/>
      <c r="J60" s="561">
        <v>18</v>
      </c>
      <c r="K60" s="560"/>
      <c r="L60" s="559" t="s">
        <v>496</v>
      </c>
      <c r="M60" s="561" t="s">
        <v>300</v>
      </c>
      <c r="N60" s="561">
        <v>117</v>
      </c>
      <c r="O60" s="547"/>
      <c r="P60" s="558" t="str">
        <f t="shared" si="8"/>
        <v>INCLUDED</v>
      </c>
      <c r="Q60" s="516">
        <f t="shared" si="9"/>
        <v>0</v>
      </c>
      <c r="R60" s="452">
        <f t="shared" si="10"/>
        <v>0</v>
      </c>
      <c r="S60" s="642">
        <f>Discount!$J$36</f>
        <v>0</v>
      </c>
      <c r="T60" s="452">
        <f t="shared" si="11"/>
        <v>0</v>
      </c>
      <c r="U60" s="453">
        <f t="shared" si="12"/>
        <v>0</v>
      </c>
      <c r="V60" s="769">
        <f t="shared" ref="V60:V70" si="14">O60*N60</f>
        <v>0</v>
      </c>
      <c r="W60" s="264"/>
      <c r="X60" s="264"/>
      <c r="Y60" s="264"/>
      <c r="Z60" s="264"/>
      <c r="AA60" s="264"/>
    </row>
    <row r="61" spans="1:27">
      <c r="A61" s="746">
        <v>44</v>
      </c>
      <c r="B61" s="561">
        <v>7000014602</v>
      </c>
      <c r="C61" s="561">
        <v>570</v>
      </c>
      <c r="D61" s="561">
        <v>290</v>
      </c>
      <c r="E61" s="561">
        <v>80</v>
      </c>
      <c r="F61" s="561" t="s">
        <v>527</v>
      </c>
      <c r="G61" s="561">
        <v>100001330</v>
      </c>
      <c r="H61" s="561">
        <v>995428</v>
      </c>
      <c r="I61" s="562"/>
      <c r="J61" s="561">
        <v>18</v>
      </c>
      <c r="K61" s="560"/>
      <c r="L61" s="559" t="s">
        <v>497</v>
      </c>
      <c r="M61" s="561" t="s">
        <v>304</v>
      </c>
      <c r="N61" s="561">
        <v>50</v>
      </c>
      <c r="O61" s="547"/>
      <c r="P61" s="558" t="str">
        <f t="shared" si="8"/>
        <v>INCLUDED</v>
      </c>
      <c r="Q61" s="516">
        <f t="shared" si="9"/>
        <v>0</v>
      </c>
      <c r="R61" s="452">
        <f t="shared" si="10"/>
        <v>0</v>
      </c>
      <c r="S61" s="642">
        <f>Discount!$J$36</f>
        <v>0</v>
      </c>
      <c r="T61" s="452">
        <f t="shared" si="11"/>
        <v>0</v>
      </c>
      <c r="U61" s="453">
        <f t="shared" si="12"/>
        <v>0</v>
      </c>
      <c r="V61" s="769">
        <f t="shared" si="14"/>
        <v>0</v>
      </c>
      <c r="W61" s="264"/>
      <c r="X61" s="264"/>
      <c r="Y61" s="264"/>
      <c r="Z61" s="264"/>
      <c r="AA61" s="264"/>
    </row>
    <row r="62" spans="1:27" ht="47.25">
      <c r="A62" s="746">
        <v>45</v>
      </c>
      <c r="B62" s="561">
        <v>7000014602</v>
      </c>
      <c r="C62" s="561">
        <v>570</v>
      </c>
      <c r="D62" s="561">
        <v>290</v>
      </c>
      <c r="E62" s="561">
        <v>90</v>
      </c>
      <c r="F62" s="561" t="s">
        <v>527</v>
      </c>
      <c r="G62" s="561">
        <v>100001331</v>
      </c>
      <c r="H62" s="561">
        <v>995455</v>
      </c>
      <c r="I62" s="562"/>
      <c r="J62" s="561">
        <v>18</v>
      </c>
      <c r="K62" s="560"/>
      <c r="L62" s="559" t="s">
        <v>498</v>
      </c>
      <c r="M62" s="561" t="s">
        <v>300</v>
      </c>
      <c r="N62" s="561">
        <v>92</v>
      </c>
      <c r="O62" s="547"/>
      <c r="P62" s="558" t="str">
        <f t="shared" si="8"/>
        <v>INCLUDED</v>
      </c>
      <c r="Q62" s="516">
        <f t="shared" si="9"/>
        <v>0</v>
      </c>
      <c r="R62" s="452">
        <f t="shared" si="10"/>
        <v>0</v>
      </c>
      <c r="S62" s="642">
        <f>Discount!$J$36</f>
        <v>0</v>
      </c>
      <c r="T62" s="452">
        <f t="shared" si="11"/>
        <v>0</v>
      </c>
      <c r="U62" s="453">
        <f t="shared" si="12"/>
        <v>0</v>
      </c>
      <c r="V62" s="769">
        <f t="shared" si="14"/>
        <v>0</v>
      </c>
      <c r="W62" s="264"/>
      <c r="X62" s="264"/>
      <c r="Y62" s="264"/>
      <c r="Z62" s="264"/>
      <c r="AA62" s="264"/>
    </row>
    <row r="63" spans="1:27">
      <c r="A63" s="746">
        <v>46</v>
      </c>
      <c r="B63" s="561">
        <v>7000014602</v>
      </c>
      <c r="C63" s="561">
        <v>570</v>
      </c>
      <c r="D63" s="561">
        <v>290</v>
      </c>
      <c r="E63" s="561">
        <v>100</v>
      </c>
      <c r="F63" s="561" t="s">
        <v>527</v>
      </c>
      <c r="G63" s="561">
        <v>100001714</v>
      </c>
      <c r="H63" s="561">
        <v>995428</v>
      </c>
      <c r="I63" s="562"/>
      <c r="J63" s="561">
        <v>18</v>
      </c>
      <c r="K63" s="560"/>
      <c r="L63" s="559" t="s">
        <v>499</v>
      </c>
      <c r="M63" s="561" t="s">
        <v>479</v>
      </c>
      <c r="N63" s="561">
        <v>2000</v>
      </c>
      <c r="O63" s="547"/>
      <c r="P63" s="558" t="str">
        <f t="shared" si="8"/>
        <v>INCLUDED</v>
      </c>
      <c r="Q63" s="516">
        <f t="shared" si="9"/>
        <v>0</v>
      </c>
      <c r="R63" s="452">
        <f t="shared" si="10"/>
        <v>0</v>
      </c>
      <c r="S63" s="642">
        <f>Discount!$J$36</f>
        <v>0</v>
      </c>
      <c r="T63" s="452">
        <f t="shared" si="11"/>
        <v>0</v>
      </c>
      <c r="U63" s="453">
        <f t="shared" si="12"/>
        <v>0</v>
      </c>
      <c r="V63" s="769">
        <f t="shared" si="14"/>
        <v>0</v>
      </c>
      <c r="W63" s="264"/>
      <c r="X63" s="264"/>
      <c r="Y63" s="264"/>
      <c r="Z63" s="264"/>
      <c r="AA63" s="264"/>
    </row>
    <row r="64" spans="1:27" ht="31.5">
      <c r="A64" s="746">
        <v>47</v>
      </c>
      <c r="B64" s="561">
        <v>7000014602</v>
      </c>
      <c r="C64" s="561">
        <v>570</v>
      </c>
      <c r="D64" s="561">
        <v>290</v>
      </c>
      <c r="E64" s="561">
        <v>110</v>
      </c>
      <c r="F64" s="561" t="s">
        <v>527</v>
      </c>
      <c r="G64" s="561">
        <v>100001712</v>
      </c>
      <c r="H64" s="561">
        <v>995428</v>
      </c>
      <c r="I64" s="562"/>
      <c r="J64" s="561">
        <v>18</v>
      </c>
      <c r="K64" s="560"/>
      <c r="L64" s="559" t="s">
        <v>657</v>
      </c>
      <c r="M64" s="561" t="s">
        <v>479</v>
      </c>
      <c r="N64" s="561">
        <v>500</v>
      </c>
      <c r="O64" s="547"/>
      <c r="P64" s="558" t="str">
        <f t="shared" si="8"/>
        <v>INCLUDED</v>
      </c>
      <c r="Q64" s="516">
        <f t="shared" si="9"/>
        <v>0</v>
      </c>
      <c r="R64" s="452">
        <f t="shared" si="10"/>
        <v>0</v>
      </c>
      <c r="S64" s="642">
        <f>Discount!$J$36</f>
        <v>0</v>
      </c>
      <c r="T64" s="452">
        <f t="shared" si="11"/>
        <v>0</v>
      </c>
      <c r="U64" s="453">
        <f t="shared" si="12"/>
        <v>0</v>
      </c>
      <c r="V64" s="769">
        <f t="shared" si="14"/>
        <v>0</v>
      </c>
      <c r="W64" s="264"/>
      <c r="X64" s="264"/>
      <c r="Y64" s="264"/>
      <c r="Z64" s="264"/>
      <c r="AA64" s="264"/>
    </row>
    <row r="65" spans="1:27">
      <c r="A65" s="746">
        <v>48</v>
      </c>
      <c r="B65" s="561">
        <v>7000014602</v>
      </c>
      <c r="C65" s="561">
        <v>570</v>
      </c>
      <c r="D65" s="561">
        <v>290</v>
      </c>
      <c r="E65" s="561">
        <v>120</v>
      </c>
      <c r="F65" s="561" t="s">
        <v>527</v>
      </c>
      <c r="G65" s="561">
        <v>100001713</v>
      </c>
      <c r="H65" s="561">
        <v>995424</v>
      </c>
      <c r="I65" s="562"/>
      <c r="J65" s="561">
        <v>18</v>
      </c>
      <c r="K65" s="560"/>
      <c r="L65" s="559" t="s">
        <v>500</v>
      </c>
      <c r="M65" s="561" t="s">
        <v>479</v>
      </c>
      <c r="N65" s="561">
        <v>2500</v>
      </c>
      <c r="O65" s="547"/>
      <c r="P65" s="558" t="str">
        <f t="shared" si="8"/>
        <v>INCLUDED</v>
      </c>
      <c r="Q65" s="516">
        <f t="shared" si="9"/>
        <v>0</v>
      </c>
      <c r="R65" s="452">
        <f t="shared" si="10"/>
        <v>0</v>
      </c>
      <c r="S65" s="642">
        <f>Discount!$J$36</f>
        <v>0</v>
      </c>
      <c r="T65" s="452">
        <f t="shared" si="11"/>
        <v>0</v>
      </c>
      <c r="U65" s="453">
        <f t="shared" si="12"/>
        <v>0</v>
      </c>
      <c r="V65" s="769">
        <f t="shared" si="14"/>
        <v>0</v>
      </c>
      <c r="W65" s="264"/>
      <c r="X65" s="264"/>
      <c r="Y65" s="264"/>
      <c r="Z65" s="264"/>
      <c r="AA65" s="264"/>
    </row>
    <row r="66" spans="1:27" ht="31.5">
      <c r="A66" s="746">
        <v>49</v>
      </c>
      <c r="B66" s="561">
        <v>7000014602</v>
      </c>
      <c r="C66" s="561">
        <v>570</v>
      </c>
      <c r="D66" s="561">
        <v>290</v>
      </c>
      <c r="E66" s="561">
        <v>130</v>
      </c>
      <c r="F66" s="561" t="s">
        <v>527</v>
      </c>
      <c r="G66" s="561">
        <v>100003114</v>
      </c>
      <c r="H66" s="561">
        <v>995454</v>
      </c>
      <c r="I66" s="562"/>
      <c r="J66" s="561">
        <v>18</v>
      </c>
      <c r="K66" s="560"/>
      <c r="L66" s="559" t="s">
        <v>511</v>
      </c>
      <c r="M66" s="561" t="s">
        <v>479</v>
      </c>
      <c r="N66" s="561">
        <v>1440</v>
      </c>
      <c r="O66" s="547"/>
      <c r="P66" s="558" t="str">
        <f t="shared" si="8"/>
        <v>INCLUDED</v>
      </c>
      <c r="Q66" s="516">
        <f t="shared" si="9"/>
        <v>0</v>
      </c>
      <c r="R66" s="452">
        <f t="shared" si="10"/>
        <v>0</v>
      </c>
      <c r="S66" s="642">
        <f>Discount!$J$36</f>
        <v>0</v>
      </c>
      <c r="T66" s="452">
        <f t="shared" si="11"/>
        <v>0</v>
      </c>
      <c r="U66" s="453">
        <f t="shared" si="12"/>
        <v>0</v>
      </c>
      <c r="V66" s="769">
        <f t="shared" si="14"/>
        <v>0</v>
      </c>
      <c r="W66" s="264"/>
      <c r="X66" s="264"/>
      <c r="Y66" s="264"/>
      <c r="Z66" s="264"/>
      <c r="AA66" s="264"/>
    </row>
    <row r="67" spans="1:27" ht="63">
      <c r="A67" s="746">
        <v>50</v>
      </c>
      <c r="B67" s="561">
        <v>7000014602</v>
      </c>
      <c r="C67" s="561">
        <v>570</v>
      </c>
      <c r="D67" s="561">
        <v>290</v>
      </c>
      <c r="E67" s="561">
        <v>140</v>
      </c>
      <c r="F67" s="561" t="s">
        <v>527</v>
      </c>
      <c r="G67" s="561">
        <v>100004507</v>
      </c>
      <c r="H67" s="561">
        <v>995421</v>
      </c>
      <c r="I67" s="562"/>
      <c r="J67" s="561">
        <v>18</v>
      </c>
      <c r="K67" s="560"/>
      <c r="L67" s="559" t="s">
        <v>658</v>
      </c>
      <c r="M67" s="561" t="s">
        <v>479</v>
      </c>
      <c r="N67" s="561">
        <v>188</v>
      </c>
      <c r="O67" s="547"/>
      <c r="P67" s="558" t="str">
        <f t="shared" si="8"/>
        <v>INCLUDED</v>
      </c>
      <c r="Q67" s="516">
        <f t="shared" si="9"/>
        <v>0</v>
      </c>
      <c r="R67" s="452">
        <f t="shared" si="10"/>
        <v>0</v>
      </c>
      <c r="S67" s="642">
        <f>Discount!$J$36</f>
        <v>0</v>
      </c>
      <c r="T67" s="452">
        <f t="shared" si="11"/>
        <v>0</v>
      </c>
      <c r="U67" s="453">
        <f t="shared" si="12"/>
        <v>0</v>
      </c>
      <c r="V67" s="769">
        <f t="shared" si="14"/>
        <v>0</v>
      </c>
      <c r="W67" s="264"/>
      <c r="X67" s="264"/>
      <c r="Y67" s="264"/>
      <c r="Z67" s="264"/>
      <c r="AA67" s="264"/>
    </row>
    <row r="68" spans="1:27" ht="63">
      <c r="A68" s="746">
        <v>51</v>
      </c>
      <c r="B68" s="561">
        <v>7000014602</v>
      </c>
      <c r="C68" s="561">
        <v>570</v>
      </c>
      <c r="D68" s="561">
        <v>290</v>
      </c>
      <c r="E68" s="561">
        <v>150</v>
      </c>
      <c r="F68" s="561" t="s">
        <v>527</v>
      </c>
      <c r="G68" s="561">
        <v>100001458</v>
      </c>
      <c r="H68" s="561">
        <v>995421</v>
      </c>
      <c r="I68" s="562"/>
      <c r="J68" s="561">
        <v>18</v>
      </c>
      <c r="K68" s="560"/>
      <c r="L68" s="559" t="s">
        <v>659</v>
      </c>
      <c r="M68" s="561" t="s">
        <v>479</v>
      </c>
      <c r="N68" s="561">
        <v>473</v>
      </c>
      <c r="O68" s="547"/>
      <c r="P68" s="558" t="str">
        <f t="shared" si="8"/>
        <v>INCLUDED</v>
      </c>
      <c r="Q68" s="516">
        <f t="shared" si="9"/>
        <v>0</v>
      </c>
      <c r="R68" s="452">
        <f t="shared" si="10"/>
        <v>0</v>
      </c>
      <c r="S68" s="642">
        <f>Discount!$J$36</f>
        <v>0</v>
      </c>
      <c r="T68" s="452">
        <f t="shared" si="11"/>
        <v>0</v>
      </c>
      <c r="U68" s="453">
        <f t="shared" si="12"/>
        <v>0</v>
      </c>
      <c r="V68" s="769">
        <f t="shared" si="14"/>
        <v>0</v>
      </c>
      <c r="W68" s="264"/>
      <c r="X68" s="264"/>
      <c r="Y68" s="264"/>
      <c r="Z68" s="264"/>
      <c r="AA68" s="264"/>
    </row>
    <row r="69" spans="1:27">
      <c r="A69" s="746">
        <v>52</v>
      </c>
      <c r="B69" s="561">
        <v>7000014602</v>
      </c>
      <c r="C69" s="561">
        <v>570</v>
      </c>
      <c r="D69" s="561">
        <v>290</v>
      </c>
      <c r="E69" s="561">
        <v>160</v>
      </c>
      <c r="F69" s="561" t="s">
        <v>527</v>
      </c>
      <c r="G69" s="561">
        <v>100001542</v>
      </c>
      <c r="H69" s="561">
        <v>995429</v>
      </c>
      <c r="I69" s="562"/>
      <c r="J69" s="561">
        <v>18</v>
      </c>
      <c r="K69" s="560"/>
      <c r="L69" s="559" t="s">
        <v>660</v>
      </c>
      <c r="M69" s="561" t="s">
        <v>478</v>
      </c>
      <c r="N69" s="561">
        <v>50</v>
      </c>
      <c r="O69" s="547"/>
      <c r="P69" s="558" t="str">
        <f t="shared" si="8"/>
        <v>INCLUDED</v>
      </c>
      <c r="Q69" s="516">
        <f t="shared" si="9"/>
        <v>0</v>
      </c>
      <c r="R69" s="452">
        <f t="shared" si="10"/>
        <v>0</v>
      </c>
      <c r="S69" s="642">
        <f>Discount!$J$36</f>
        <v>0</v>
      </c>
      <c r="T69" s="452">
        <f t="shared" si="11"/>
        <v>0</v>
      </c>
      <c r="U69" s="453">
        <f t="shared" si="12"/>
        <v>0</v>
      </c>
      <c r="V69" s="769">
        <f t="shared" si="14"/>
        <v>0</v>
      </c>
      <c r="W69" s="264"/>
      <c r="X69" s="264"/>
      <c r="Y69" s="264"/>
      <c r="Z69" s="264"/>
      <c r="AA69" s="264"/>
    </row>
    <row r="70" spans="1:27" ht="47.25">
      <c r="A70" s="746">
        <v>53</v>
      </c>
      <c r="B70" s="561">
        <v>7000014602</v>
      </c>
      <c r="C70" s="561">
        <v>570</v>
      </c>
      <c r="D70" s="561">
        <v>290</v>
      </c>
      <c r="E70" s="561">
        <v>170</v>
      </c>
      <c r="F70" s="561" t="s">
        <v>527</v>
      </c>
      <c r="G70" s="561">
        <v>100001735</v>
      </c>
      <c r="H70" s="561">
        <v>995462</v>
      </c>
      <c r="I70" s="562"/>
      <c r="J70" s="561">
        <v>18</v>
      </c>
      <c r="K70" s="560"/>
      <c r="L70" s="559" t="s">
        <v>501</v>
      </c>
      <c r="M70" s="561" t="s">
        <v>478</v>
      </c>
      <c r="N70" s="561">
        <v>50</v>
      </c>
      <c r="O70" s="547"/>
      <c r="P70" s="558" t="str">
        <f t="shared" si="8"/>
        <v>INCLUDED</v>
      </c>
      <c r="Q70" s="516">
        <f t="shared" si="9"/>
        <v>0</v>
      </c>
      <c r="R70" s="452">
        <f t="shared" si="10"/>
        <v>0</v>
      </c>
      <c r="S70" s="642">
        <f>Discount!$J$36</f>
        <v>0</v>
      </c>
      <c r="T70" s="452">
        <f t="shared" si="11"/>
        <v>0</v>
      </c>
      <c r="U70" s="453">
        <f t="shared" si="12"/>
        <v>0</v>
      </c>
      <c r="V70" s="769">
        <f t="shared" si="14"/>
        <v>0</v>
      </c>
      <c r="W70" s="264"/>
      <c r="X70" s="264"/>
      <c r="Y70" s="264"/>
      <c r="Z70" s="264"/>
      <c r="AA70" s="264"/>
    </row>
    <row r="71" spans="1:27" ht="47.25">
      <c r="A71" s="746">
        <v>54</v>
      </c>
      <c r="B71" s="561">
        <v>7000014602</v>
      </c>
      <c r="C71" s="561">
        <v>570</v>
      </c>
      <c r="D71" s="561">
        <v>290</v>
      </c>
      <c r="E71" s="561">
        <v>180</v>
      </c>
      <c r="F71" s="561" t="s">
        <v>527</v>
      </c>
      <c r="G71" s="561">
        <v>100001736</v>
      </c>
      <c r="H71" s="561">
        <v>995462</v>
      </c>
      <c r="I71" s="562"/>
      <c r="J71" s="561">
        <v>18</v>
      </c>
      <c r="K71" s="560"/>
      <c r="L71" s="559" t="s">
        <v>661</v>
      </c>
      <c r="M71" s="561" t="s">
        <v>478</v>
      </c>
      <c r="N71" s="561">
        <v>50</v>
      </c>
      <c r="O71" s="547"/>
      <c r="P71" s="558" t="str">
        <f t="shared" si="8"/>
        <v>INCLUDED</v>
      </c>
      <c r="Q71" s="516">
        <f t="shared" si="9"/>
        <v>0</v>
      </c>
      <c r="R71" s="452">
        <f t="shared" si="10"/>
        <v>0</v>
      </c>
      <c r="S71" s="642">
        <f>Discount!$J$36</f>
        <v>0</v>
      </c>
      <c r="T71" s="452">
        <f t="shared" si="11"/>
        <v>0</v>
      </c>
      <c r="U71" s="453">
        <f t="shared" si="12"/>
        <v>0</v>
      </c>
      <c r="V71" s="769">
        <f t="shared" si="7"/>
        <v>0</v>
      </c>
      <c r="W71" s="264"/>
      <c r="X71" s="264"/>
      <c r="Y71" s="264"/>
      <c r="Z71" s="264"/>
      <c r="AA71" s="264"/>
    </row>
    <row r="72" spans="1:27" ht="47.25">
      <c r="A72" s="746">
        <v>55</v>
      </c>
      <c r="B72" s="561">
        <v>7000014602</v>
      </c>
      <c r="C72" s="561">
        <v>570</v>
      </c>
      <c r="D72" s="561">
        <v>290</v>
      </c>
      <c r="E72" s="561">
        <v>190</v>
      </c>
      <c r="F72" s="561" t="s">
        <v>527</v>
      </c>
      <c r="G72" s="561">
        <v>100001737</v>
      </c>
      <c r="H72" s="561">
        <v>995462</v>
      </c>
      <c r="I72" s="562"/>
      <c r="J72" s="561">
        <v>18</v>
      </c>
      <c r="K72" s="560"/>
      <c r="L72" s="559" t="s">
        <v>502</v>
      </c>
      <c r="M72" s="561" t="s">
        <v>478</v>
      </c>
      <c r="N72" s="561">
        <v>50</v>
      </c>
      <c r="O72" s="547"/>
      <c r="P72" s="558" t="str">
        <f t="shared" si="8"/>
        <v>INCLUDED</v>
      </c>
      <c r="Q72" s="516">
        <f t="shared" si="9"/>
        <v>0</v>
      </c>
      <c r="R72" s="452">
        <f t="shared" si="10"/>
        <v>0</v>
      </c>
      <c r="S72" s="642">
        <f>Discount!$J$36</f>
        <v>0</v>
      </c>
      <c r="T72" s="452">
        <f t="shared" si="11"/>
        <v>0</v>
      </c>
      <c r="U72" s="453">
        <f t="shared" si="12"/>
        <v>0</v>
      </c>
      <c r="V72" s="769">
        <f t="shared" si="7"/>
        <v>0</v>
      </c>
      <c r="W72" s="264"/>
      <c r="X72" s="264"/>
      <c r="Y72" s="264"/>
      <c r="Z72" s="264"/>
      <c r="AA72" s="264"/>
    </row>
    <row r="73" spans="1:27">
      <c r="A73" s="746">
        <v>56</v>
      </c>
      <c r="B73" s="561">
        <v>7000014602</v>
      </c>
      <c r="C73" s="561">
        <v>570</v>
      </c>
      <c r="D73" s="561">
        <v>290</v>
      </c>
      <c r="E73" s="561">
        <v>200</v>
      </c>
      <c r="F73" s="561" t="s">
        <v>527</v>
      </c>
      <c r="G73" s="561">
        <v>100007701</v>
      </c>
      <c r="H73" s="561">
        <v>995462</v>
      </c>
      <c r="I73" s="562"/>
      <c r="J73" s="561">
        <v>18</v>
      </c>
      <c r="K73" s="560"/>
      <c r="L73" s="559" t="s">
        <v>662</v>
      </c>
      <c r="M73" s="561" t="s">
        <v>301</v>
      </c>
      <c r="N73" s="561">
        <v>7</v>
      </c>
      <c r="O73" s="547"/>
      <c r="P73" s="558" t="str">
        <f t="shared" si="8"/>
        <v>INCLUDED</v>
      </c>
      <c r="Q73" s="516">
        <f t="shared" si="9"/>
        <v>0</v>
      </c>
      <c r="R73" s="452">
        <f t="shared" si="10"/>
        <v>0</v>
      </c>
      <c r="S73" s="642">
        <f>Discount!$J$36</f>
        <v>0</v>
      </c>
      <c r="T73" s="452">
        <f t="shared" si="11"/>
        <v>0</v>
      </c>
      <c r="U73" s="453">
        <f t="shared" si="12"/>
        <v>0</v>
      </c>
      <c r="V73" s="769">
        <f t="shared" si="7"/>
        <v>0</v>
      </c>
      <c r="W73" s="264"/>
      <c r="X73" s="264"/>
      <c r="Y73" s="264"/>
      <c r="Z73" s="264"/>
      <c r="AA73" s="264"/>
    </row>
    <row r="74" spans="1:27" ht="31.5">
      <c r="A74" s="746">
        <v>57</v>
      </c>
      <c r="B74" s="561">
        <v>7000014602</v>
      </c>
      <c r="C74" s="561">
        <v>570</v>
      </c>
      <c r="D74" s="561">
        <v>290</v>
      </c>
      <c r="E74" s="561">
        <v>210</v>
      </c>
      <c r="F74" s="561" t="s">
        <v>527</v>
      </c>
      <c r="G74" s="561">
        <v>100001412</v>
      </c>
      <c r="H74" s="561">
        <v>995462</v>
      </c>
      <c r="I74" s="562"/>
      <c r="J74" s="561">
        <v>18</v>
      </c>
      <c r="K74" s="560"/>
      <c r="L74" s="559" t="s">
        <v>663</v>
      </c>
      <c r="M74" s="561" t="s">
        <v>478</v>
      </c>
      <c r="N74" s="561">
        <v>50</v>
      </c>
      <c r="O74" s="547"/>
      <c r="P74" s="558" t="str">
        <f t="shared" si="8"/>
        <v>INCLUDED</v>
      </c>
      <c r="Q74" s="516">
        <f t="shared" si="9"/>
        <v>0</v>
      </c>
      <c r="R74" s="452">
        <f t="shared" si="10"/>
        <v>0</v>
      </c>
      <c r="S74" s="642">
        <f>Discount!$J$36</f>
        <v>0</v>
      </c>
      <c r="T74" s="452">
        <f t="shared" si="11"/>
        <v>0</v>
      </c>
      <c r="U74" s="453">
        <f t="shared" si="12"/>
        <v>0</v>
      </c>
      <c r="V74" s="769">
        <f t="shared" si="7"/>
        <v>0</v>
      </c>
      <c r="W74" s="264"/>
      <c r="X74" s="264"/>
      <c r="Y74" s="264"/>
      <c r="Z74" s="264"/>
      <c r="AA74" s="264"/>
    </row>
    <row r="75" spans="1:27" ht="31.5">
      <c r="A75" s="746">
        <v>58</v>
      </c>
      <c r="B75" s="561">
        <v>7000014602</v>
      </c>
      <c r="C75" s="561">
        <v>570</v>
      </c>
      <c r="D75" s="561">
        <v>290</v>
      </c>
      <c r="E75" s="561">
        <v>220</v>
      </c>
      <c r="F75" s="561" t="s">
        <v>527</v>
      </c>
      <c r="G75" s="561">
        <v>100001413</v>
      </c>
      <c r="H75" s="561">
        <v>995462</v>
      </c>
      <c r="I75" s="562"/>
      <c r="J75" s="561">
        <v>18</v>
      </c>
      <c r="K75" s="560"/>
      <c r="L75" s="559" t="s">
        <v>664</v>
      </c>
      <c r="M75" s="561" t="s">
        <v>478</v>
      </c>
      <c r="N75" s="561">
        <v>30</v>
      </c>
      <c r="O75" s="547"/>
      <c r="P75" s="558" t="str">
        <f t="shared" si="8"/>
        <v>INCLUDED</v>
      </c>
      <c r="Q75" s="516">
        <f t="shared" si="9"/>
        <v>0</v>
      </c>
      <c r="R75" s="452">
        <f t="shared" si="10"/>
        <v>0</v>
      </c>
      <c r="S75" s="642">
        <f>Discount!$J$36</f>
        <v>0</v>
      </c>
      <c r="T75" s="452">
        <f t="shared" si="11"/>
        <v>0</v>
      </c>
      <c r="U75" s="453">
        <f t="shared" si="12"/>
        <v>0</v>
      </c>
      <c r="V75" s="769">
        <f t="shared" si="7"/>
        <v>0</v>
      </c>
      <c r="W75" s="264"/>
      <c r="X75" s="264"/>
      <c r="Y75" s="264"/>
      <c r="Z75" s="264"/>
      <c r="AA75" s="264"/>
    </row>
    <row r="76" spans="1:27" ht="31.5">
      <c r="A76" s="746">
        <v>59</v>
      </c>
      <c r="B76" s="561">
        <v>7000014602</v>
      </c>
      <c r="C76" s="561">
        <v>570</v>
      </c>
      <c r="D76" s="561">
        <v>290</v>
      </c>
      <c r="E76" s="561">
        <v>230</v>
      </c>
      <c r="F76" s="561" t="s">
        <v>527</v>
      </c>
      <c r="G76" s="561">
        <v>100001414</v>
      </c>
      <c r="H76" s="561">
        <v>995462</v>
      </c>
      <c r="I76" s="562"/>
      <c r="J76" s="561">
        <v>18</v>
      </c>
      <c r="K76" s="560"/>
      <c r="L76" s="559" t="s">
        <v>665</v>
      </c>
      <c r="M76" s="561" t="s">
        <v>478</v>
      </c>
      <c r="N76" s="561">
        <v>20</v>
      </c>
      <c r="O76" s="547"/>
      <c r="P76" s="558" t="str">
        <f t="shared" si="8"/>
        <v>INCLUDED</v>
      </c>
      <c r="Q76" s="516">
        <f t="shared" si="9"/>
        <v>0</v>
      </c>
      <c r="R76" s="452">
        <f t="shared" si="10"/>
        <v>0</v>
      </c>
      <c r="S76" s="642">
        <f>Discount!$J$36</f>
        <v>0</v>
      </c>
      <c r="T76" s="452">
        <f t="shared" si="11"/>
        <v>0</v>
      </c>
      <c r="U76" s="453">
        <f t="shared" si="12"/>
        <v>0</v>
      </c>
      <c r="V76" s="769">
        <f t="shared" si="7"/>
        <v>0</v>
      </c>
      <c r="W76" s="264"/>
      <c r="X76" s="264"/>
      <c r="Y76" s="264"/>
      <c r="Z76" s="264"/>
      <c r="AA76" s="264"/>
    </row>
    <row r="77" spans="1:27" ht="31.5">
      <c r="A77" s="746">
        <v>60</v>
      </c>
      <c r="B77" s="561">
        <v>7000014602</v>
      </c>
      <c r="C77" s="561">
        <v>570</v>
      </c>
      <c r="D77" s="561">
        <v>290</v>
      </c>
      <c r="E77" s="561">
        <v>240</v>
      </c>
      <c r="F77" s="561" t="s">
        <v>527</v>
      </c>
      <c r="G77" s="561">
        <v>100001415</v>
      </c>
      <c r="H77" s="561">
        <v>995462</v>
      </c>
      <c r="I77" s="562"/>
      <c r="J77" s="561">
        <v>18</v>
      </c>
      <c r="K77" s="560"/>
      <c r="L77" s="559" t="s">
        <v>666</v>
      </c>
      <c r="M77" s="561" t="s">
        <v>478</v>
      </c>
      <c r="N77" s="561">
        <v>10</v>
      </c>
      <c r="O77" s="547"/>
      <c r="P77" s="558" t="str">
        <f t="shared" si="8"/>
        <v>INCLUDED</v>
      </c>
      <c r="Q77" s="516">
        <f t="shared" si="9"/>
        <v>0</v>
      </c>
      <c r="R77" s="452">
        <f t="shared" si="10"/>
        <v>0</v>
      </c>
      <c r="S77" s="642">
        <f>Discount!$J$36</f>
        <v>0</v>
      </c>
      <c r="T77" s="452">
        <f t="shared" si="11"/>
        <v>0</v>
      </c>
      <c r="U77" s="453">
        <f t="shared" si="12"/>
        <v>0</v>
      </c>
      <c r="V77" s="769">
        <f t="shared" si="7"/>
        <v>0</v>
      </c>
      <c r="W77" s="264"/>
      <c r="X77" s="264"/>
      <c r="Y77" s="264"/>
      <c r="Z77" s="264"/>
      <c r="AA77" s="264"/>
    </row>
    <row r="78" spans="1:27" ht="78.75">
      <c r="A78" s="746">
        <v>61</v>
      </c>
      <c r="B78" s="561">
        <v>7000014602</v>
      </c>
      <c r="C78" s="561">
        <v>570</v>
      </c>
      <c r="D78" s="561">
        <v>290</v>
      </c>
      <c r="E78" s="561">
        <v>250</v>
      </c>
      <c r="F78" s="561" t="s">
        <v>527</v>
      </c>
      <c r="G78" s="561">
        <v>100001748</v>
      </c>
      <c r="H78" s="561">
        <v>995414</v>
      </c>
      <c r="I78" s="562"/>
      <c r="J78" s="561">
        <v>18</v>
      </c>
      <c r="K78" s="560"/>
      <c r="L78" s="559" t="s">
        <v>667</v>
      </c>
      <c r="M78" s="561" t="s">
        <v>479</v>
      </c>
      <c r="N78" s="561">
        <v>120</v>
      </c>
      <c r="O78" s="547"/>
      <c r="P78" s="558" t="str">
        <f t="shared" si="8"/>
        <v>INCLUDED</v>
      </c>
      <c r="Q78" s="516">
        <f t="shared" si="9"/>
        <v>0</v>
      </c>
      <c r="R78" s="452">
        <f t="shared" si="10"/>
        <v>0</v>
      </c>
      <c r="S78" s="642">
        <f>Discount!$J$36</f>
        <v>0</v>
      </c>
      <c r="T78" s="452">
        <f t="shared" si="11"/>
        <v>0</v>
      </c>
      <c r="U78" s="453">
        <f t="shared" si="12"/>
        <v>0</v>
      </c>
      <c r="V78" s="769">
        <f t="shared" si="7"/>
        <v>0</v>
      </c>
      <c r="W78" s="264"/>
      <c r="X78" s="264"/>
      <c r="Y78" s="264"/>
      <c r="Z78" s="264"/>
      <c r="AA78" s="264"/>
    </row>
    <row r="79" spans="1:27" ht="78.75">
      <c r="A79" s="746">
        <v>62</v>
      </c>
      <c r="B79" s="561">
        <v>7000014602</v>
      </c>
      <c r="C79" s="561">
        <v>570</v>
      </c>
      <c r="D79" s="561">
        <v>290</v>
      </c>
      <c r="E79" s="561">
        <v>260</v>
      </c>
      <c r="F79" s="561" t="s">
        <v>527</v>
      </c>
      <c r="G79" s="561">
        <v>100004426</v>
      </c>
      <c r="H79" s="561">
        <v>995416</v>
      </c>
      <c r="I79" s="562"/>
      <c r="J79" s="561">
        <v>18</v>
      </c>
      <c r="K79" s="560"/>
      <c r="L79" s="559" t="s">
        <v>668</v>
      </c>
      <c r="M79" s="561" t="s">
        <v>479</v>
      </c>
      <c r="N79" s="561">
        <v>30</v>
      </c>
      <c r="O79" s="547"/>
      <c r="P79" s="558" t="str">
        <f t="shared" si="8"/>
        <v>INCLUDED</v>
      </c>
      <c r="Q79" s="516">
        <f t="shared" si="9"/>
        <v>0</v>
      </c>
      <c r="R79" s="452">
        <f t="shared" si="10"/>
        <v>0</v>
      </c>
      <c r="S79" s="642">
        <f>Discount!$J$36</f>
        <v>0</v>
      </c>
      <c r="T79" s="452">
        <f t="shared" si="11"/>
        <v>0</v>
      </c>
      <c r="U79" s="453">
        <f t="shared" si="12"/>
        <v>0</v>
      </c>
      <c r="V79" s="769">
        <f t="shared" si="7"/>
        <v>0</v>
      </c>
      <c r="W79" s="264"/>
      <c r="X79" s="264"/>
      <c r="Y79" s="264"/>
      <c r="Z79" s="264"/>
      <c r="AA79" s="264"/>
    </row>
    <row r="80" spans="1:27" ht="78.75">
      <c r="A80" s="746">
        <v>63</v>
      </c>
      <c r="B80" s="561">
        <v>7000014602</v>
      </c>
      <c r="C80" s="561">
        <v>570</v>
      </c>
      <c r="D80" s="561">
        <v>290</v>
      </c>
      <c r="E80" s="561">
        <v>270</v>
      </c>
      <c r="F80" s="561" t="s">
        <v>527</v>
      </c>
      <c r="G80" s="561">
        <v>100004430</v>
      </c>
      <c r="H80" s="561">
        <v>995416</v>
      </c>
      <c r="I80" s="562"/>
      <c r="J80" s="561">
        <v>18</v>
      </c>
      <c r="K80" s="560"/>
      <c r="L80" s="559" t="s">
        <v>669</v>
      </c>
      <c r="M80" s="561" t="s">
        <v>479</v>
      </c>
      <c r="N80" s="561">
        <v>25</v>
      </c>
      <c r="O80" s="547"/>
      <c r="P80" s="558" t="str">
        <f t="shared" si="8"/>
        <v>INCLUDED</v>
      </c>
      <c r="Q80" s="516">
        <f t="shared" si="9"/>
        <v>0</v>
      </c>
      <c r="R80" s="452">
        <f t="shared" si="10"/>
        <v>0</v>
      </c>
      <c r="S80" s="642">
        <f>Discount!$J$36</f>
        <v>0</v>
      </c>
      <c r="T80" s="452">
        <f t="shared" si="11"/>
        <v>0</v>
      </c>
      <c r="U80" s="453">
        <f t="shared" si="12"/>
        <v>0</v>
      </c>
      <c r="V80" s="769">
        <f t="shared" si="7"/>
        <v>0</v>
      </c>
      <c r="W80" s="264"/>
      <c r="X80" s="264"/>
      <c r="Y80" s="264"/>
      <c r="Z80" s="264"/>
      <c r="AA80" s="264"/>
    </row>
    <row r="81" spans="1:31" ht="47.25">
      <c r="A81" s="746">
        <v>64</v>
      </c>
      <c r="B81" s="561">
        <v>7000014602</v>
      </c>
      <c r="C81" s="561">
        <v>570</v>
      </c>
      <c r="D81" s="561">
        <v>290</v>
      </c>
      <c r="E81" s="561">
        <v>280</v>
      </c>
      <c r="F81" s="561" t="s">
        <v>527</v>
      </c>
      <c r="G81" s="561">
        <v>100003295</v>
      </c>
      <c r="H81" s="561">
        <v>995429</v>
      </c>
      <c r="I81" s="562"/>
      <c r="J81" s="561">
        <v>18</v>
      </c>
      <c r="K81" s="560"/>
      <c r="L81" s="559" t="s">
        <v>670</v>
      </c>
      <c r="M81" s="561" t="s">
        <v>304</v>
      </c>
      <c r="N81" s="561">
        <v>20</v>
      </c>
      <c r="O81" s="547"/>
      <c r="P81" s="558" t="str">
        <f t="shared" si="8"/>
        <v>INCLUDED</v>
      </c>
      <c r="Q81" s="516">
        <f t="shared" si="9"/>
        <v>0</v>
      </c>
      <c r="R81" s="452">
        <f t="shared" si="10"/>
        <v>0</v>
      </c>
      <c r="S81" s="642">
        <f>Discount!$J$36</f>
        <v>0</v>
      </c>
      <c r="T81" s="452">
        <f t="shared" si="11"/>
        <v>0</v>
      </c>
      <c r="U81" s="453">
        <f t="shared" si="12"/>
        <v>0</v>
      </c>
      <c r="V81" s="769">
        <f t="shared" si="7"/>
        <v>0</v>
      </c>
      <c r="W81" s="264"/>
      <c r="X81" s="264"/>
      <c r="Y81" s="264"/>
      <c r="Z81" s="264"/>
      <c r="AA81" s="264"/>
    </row>
    <row r="82" spans="1:31" ht="126">
      <c r="A82" s="746">
        <v>65</v>
      </c>
      <c r="B82" s="561">
        <v>7000014602</v>
      </c>
      <c r="C82" s="561">
        <v>570</v>
      </c>
      <c r="D82" s="561">
        <v>290</v>
      </c>
      <c r="E82" s="561">
        <v>19</v>
      </c>
      <c r="F82" s="561" t="s">
        <v>527</v>
      </c>
      <c r="G82" s="561">
        <v>100002583</v>
      </c>
      <c r="H82" s="561">
        <v>995432</v>
      </c>
      <c r="I82" s="562"/>
      <c r="J82" s="561">
        <v>18</v>
      </c>
      <c r="K82" s="560"/>
      <c r="L82" s="559" t="s">
        <v>671</v>
      </c>
      <c r="M82" s="561" t="s">
        <v>304</v>
      </c>
      <c r="N82" s="561">
        <v>500</v>
      </c>
      <c r="O82" s="547"/>
      <c r="P82" s="558" t="str">
        <f t="shared" si="8"/>
        <v>INCLUDED</v>
      </c>
      <c r="Q82" s="516">
        <f t="shared" si="9"/>
        <v>0</v>
      </c>
      <c r="R82" s="452">
        <f t="shared" si="10"/>
        <v>0</v>
      </c>
      <c r="S82" s="642">
        <f>Discount!$J$36</f>
        <v>0</v>
      </c>
      <c r="T82" s="452">
        <f t="shared" si="11"/>
        <v>0</v>
      </c>
      <c r="U82" s="453">
        <f t="shared" si="12"/>
        <v>0</v>
      </c>
      <c r="V82" s="769">
        <f t="shared" ref="V82:V92" si="15">O82*N82</f>
        <v>0</v>
      </c>
      <c r="W82" s="264"/>
      <c r="X82" s="264"/>
      <c r="Y82" s="264"/>
      <c r="Z82" s="264"/>
      <c r="AA82" s="264"/>
    </row>
    <row r="83" spans="1:31" ht="47.25">
      <c r="A83" s="746">
        <v>66</v>
      </c>
      <c r="B83" s="561">
        <v>7000014602</v>
      </c>
      <c r="C83" s="561">
        <v>580</v>
      </c>
      <c r="D83" s="561">
        <v>300</v>
      </c>
      <c r="E83" s="561">
        <v>10</v>
      </c>
      <c r="F83" s="561" t="s">
        <v>548</v>
      </c>
      <c r="G83" s="561">
        <v>100001680</v>
      </c>
      <c r="H83" s="561">
        <v>995455</v>
      </c>
      <c r="I83" s="562"/>
      <c r="J83" s="561">
        <v>18</v>
      </c>
      <c r="K83" s="560"/>
      <c r="L83" s="559" t="s">
        <v>504</v>
      </c>
      <c r="M83" s="561" t="s">
        <v>300</v>
      </c>
      <c r="N83" s="561">
        <v>1</v>
      </c>
      <c r="O83" s="547"/>
      <c r="P83" s="558" t="str">
        <f t="shared" si="8"/>
        <v>INCLUDED</v>
      </c>
      <c r="Q83" s="516">
        <f t="shared" si="9"/>
        <v>0</v>
      </c>
      <c r="R83" s="452">
        <f t="shared" si="10"/>
        <v>0</v>
      </c>
      <c r="S83" s="642">
        <f>Discount!$J$36</f>
        <v>0</v>
      </c>
      <c r="T83" s="452">
        <f t="shared" si="11"/>
        <v>0</v>
      </c>
      <c r="U83" s="453">
        <f t="shared" si="12"/>
        <v>0</v>
      </c>
      <c r="V83" s="769">
        <f t="shared" si="15"/>
        <v>0</v>
      </c>
      <c r="W83" s="264"/>
      <c r="X83" s="264"/>
      <c r="Y83" s="264"/>
      <c r="Z83" s="264"/>
      <c r="AA83" s="264"/>
    </row>
    <row r="84" spans="1:31" ht="47.25">
      <c r="A84" s="746">
        <v>67</v>
      </c>
      <c r="B84" s="561">
        <v>7000014602</v>
      </c>
      <c r="C84" s="561">
        <v>580</v>
      </c>
      <c r="D84" s="561">
        <v>300</v>
      </c>
      <c r="E84" s="561">
        <v>20</v>
      </c>
      <c r="F84" s="561" t="s">
        <v>548</v>
      </c>
      <c r="G84" s="561">
        <v>100001681</v>
      </c>
      <c r="H84" s="561">
        <v>995455</v>
      </c>
      <c r="I84" s="562"/>
      <c r="J84" s="561">
        <v>18</v>
      </c>
      <c r="K84" s="560"/>
      <c r="L84" s="559" t="s">
        <v>505</v>
      </c>
      <c r="M84" s="561" t="s">
        <v>300</v>
      </c>
      <c r="N84" s="561">
        <v>3</v>
      </c>
      <c r="O84" s="547"/>
      <c r="P84" s="558" t="str">
        <f t="shared" si="8"/>
        <v>INCLUDED</v>
      </c>
      <c r="Q84" s="516">
        <f t="shared" si="9"/>
        <v>0</v>
      </c>
      <c r="R84" s="452">
        <f t="shared" si="10"/>
        <v>0</v>
      </c>
      <c r="S84" s="642">
        <f>Discount!$J$36</f>
        <v>0</v>
      </c>
      <c r="T84" s="452">
        <f t="shared" si="11"/>
        <v>0</v>
      </c>
      <c r="U84" s="453">
        <f t="shared" si="12"/>
        <v>0</v>
      </c>
      <c r="V84" s="769">
        <f t="shared" si="15"/>
        <v>0</v>
      </c>
      <c r="W84" s="264"/>
      <c r="X84" s="264"/>
      <c r="Y84" s="264"/>
      <c r="Z84" s="264"/>
      <c r="AA84" s="264"/>
    </row>
    <row r="85" spans="1:31" ht="63">
      <c r="A85" s="746">
        <v>68</v>
      </c>
      <c r="B85" s="561">
        <v>7000014602</v>
      </c>
      <c r="C85" s="561">
        <v>580</v>
      </c>
      <c r="D85" s="561">
        <v>300</v>
      </c>
      <c r="E85" s="561">
        <v>30</v>
      </c>
      <c r="F85" s="561" t="s">
        <v>548</v>
      </c>
      <c r="G85" s="561">
        <v>100001210</v>
      </c>
      <c r="H85" s="561">
        <v>995455</v>
      </c>
      <c r="I85" s="562"/>
      <c r="J85" s="561">
        <v>18</v>
      </c>
      <c r="K85" s="560"/>
      <c r="L85" s="559" t="s">
        <v>531</v>
      </c>
      <c r="M85" s="561" t="s">
        <v>300</v>
      </c>
      <c r="N85" s="561">
        <v>26</v>
      </c>
      <c r="O85" s="547"/>
      <c r="P85" s="558" t="str">
        <f t="shared" ref="P85:P148" si="16">IF(O85=0, "INCLUDED", IF(ISERROR(N85*O85), O85, N85*O85))</f>
        <v>INCLUDED</v>
      </c>
      <c r="Q85" s="516">
        <f t="shared" ref="Q85:Q148" si="17">IF(P85="Included",0,P85)</f>
        <v>0</v>
      </c>
      <c r="R85" s="452">
        <f t="shared" ref="R85:R148" si="18">IF( K85="",J85*(IF(P85="Included",0,P85))/100,K85*(IF(P85="Included",0,P85)))</f>
        <v>0</v>
      </c>
      <c r="S85" s="642">
        <f>Discount!$J$36</f>
        <v>0</v>
      </c>
      <c r="T85" s="452">
        <f t="shared" ref="T85:T148" si="19">S85*Q85</f>
        <v>0</v>
      </c>
      <c r="U85" s="453">
        <f t="shared" ref="U85:U148" si="20">IF(K85="",J85*T85/100,K85*T85)</f>
        <v>0</v>
      </c>
      <c r="V85" s="769">
        <f t="shared" si="15"/>
        <v>0</v>
      </c>
      <c r="W85" s="264"/>
      <c r="X85" s="264"/>
      <c r="Y85" s="264"/>
      <c r="Z85" s="264"/>
      <c r="AA85" s="264"/>
    </row>
    <row r="86" spans="1:31" ht="47.25">
      <c r="A86" s="746">
        <v>69</v>
      </c>
      <c r="B86" s="561">
        <v>7000014602</v>
      </c>
      <c r="C86" s="561">
        <v>580</v>
      </c>
      <c r="D86" s="561">
        <v>300</v>
      </c>
      <c r="E86" s="561">
        <v>40</v>
      </c>
      <c r="F86" s="561" t="s">
        <v>548</v>
      </c>
      <c r="G86" s="561">
        <v>100001241</v>
      </c>
      <c r="H86" s="561">
        <v>995455</v>
      </c>
      <c r="I86" s="562"/>
      <c r="J86" s="561">
        <v>18</v>
      </c>
      <c r="K86" s="560"/>
      <c r="L86" s="559" t="s">
        <v>672</v>
      </c>
      <c r="M86" s="561" t="s">
        <v>300</v>
      </c>
      <c r="N86" s="561">
        <v>7</v>
      </c>
      <c r="O86" s="547"/>
      <c r="P86" s="558" t="str">
        <f t="shared" si="16"/>
        <v>INCLUDED</v>
      </c>
      <c r="Q86" s="516">
        <f t="shared" si="17"/>
        <v>0</v>
      </c>
      <c r="R86" s="452">
        <f t="shared" si="18"/>
        <v>0</v>
      </c>
      <c r="S86" s="642">
        <f>Discount!$J$36</f>
        <v>0</v>
      </c>
      <c r="T86" s="452">
        <f t="shared" si="19"/>
        <v>0</v>
      </c>
      <c r="U86" s="453">
        <f t="shared" si="20"/>
        <v>0</v>
      </c>
      <c r="V86" s="769">
        <f t="shared" si="15"/>
        <v>0</v>
      </c>
      <c r="W86" s="264"/>
      <c r="X86" s="264"/>
      <c r="Y86" s="264"/>
      <c r="Z86" s="264"/>
      <c r="AA86" s="264"/>
    </row>
    <row r="87" spans="1:31" s="767" customFormat="1" ht="18.75">
      <c r="A87" s="763" t="s">
        <v>68</v>
      </c>
      <c r="B87" s="770" t="s">
        <v>549</v>
      </c>
      <c r="C87" s="763"/>
      <c r="D87" s="763"/>
      <c r="E87" s="763"/>
      <c r="F87" s="764"/>
      <c r="G87" s="764"/>
      <c r="H87" s="765"/>
      <c r="I87" s="765"/>
      <c r="J87" s="765"/>
      <c r="K87" s="765"/>
      <c r="L87" s="764"/>
      <c r="M87" s="763"/>
      <c r="N87" s="763"/>
      <c r="O87" s="763"/>
      <c r="P87" s="558" t="str">
        <f t="shared" si="16"/>
        <v>INCLUDED</v>
      </c>
      <c r="Q87" s="516">
        <f t="shared" si="17"/>
        <v>0</v>
      </c>
      <c r="R87" s="452">
        <f t="shared" si="18"/>
        <v>0</v>
      </c>
      <c r="S87" s="642">
        <f>Discount!$J$36</f>
        <v>0</v>
      </c>
      <c r="T87" s="452">
        <f t="shared" si="19"/>
        <v>0</v>
      </c>
      <c r="U87" s="453">
        <f t="shared" si="20"/>
        <v>0</v>
      </c>
      <c r="V87" s="766">
        <f t="shared" si="15"/>
        <v>0</v>
      </c>
      <c r="W87" s="766"/>
      <c r="X87" s="766"/>
      <c r="Y87" s="766"/>
      <c r="Z87" s="766"/>
      <c r="AA87" s="766"/>
      <c r="AB87" s="766"/>
      <c r="AC87" s="766"/>
      <c r="AD87" s="766"/>
      <c r="AE87" s="766"/>
    </row>
    <row r="88" spans="1:31" ht="31.5">
      <c r="A88" s="746">
        <v>1</v>
      </c>
      <c r="B88" s="561">
        <v>7000014602</v>
      </c>
      <c r="C88" s="561">
        <v>970</v>
      </c>
      <c r="D88" s="561">
        <v>150</v>
      </c>
      <c r="E88" s="561">
        <v>10</v>
      </c>
      <c r="F88" s="561" t="s">
        <v>538</v>
      </c>
      <c r="G88" s="561">
        <v>100000435</v>
      </c>
      <c r="H88" s="561">
        <v>998736</v>
      </c>
      <c r="I88" s="562"/>
      <c r="J88" s="561">
        <v>18</v>
      </c>
      <c r="K88" s="560"/>
      <c r="L88" s="559" t="s">
        <v>629</v>
      </c>
      <c r="M88" s="561" t="s">
        <v>301</v>
      </c>
      <c r="N88" s="561">
        <v>1</v>
      </c>
      <c r="O88" s="547"/>
      <c r="P88" s="558" t="str">
        <f t="shared" si="16"/>
        <v>INCLUDED</v>
      </c>
      <c r="Q88" s="516">
        <f t="shared" si="17"/>
        <v>0</v>
      </c>
      <c r="R88" s="452">
        <f t="shared" si="18"/>
        <v>0</v>
      </c>
      <c r="S88" s="642">
        <f>Discount!$J$36</f>
        <v>0</v>
      </c>
      <c r="T88" s="452">
        <f t="shared" si="19"/>
        <v>0</v>
      </c>
      <c r="U88" s="453">
        <f t="shared" si="20"/>
        <v>0</v>
      </c>
      <c r="V88" s="769">
        <f t="shared" si="15"/>
        <v>0</v>
      </c>
      <c r="W88" s="264"/>
      <c r="X88" s="264"/>
      <c r="Y88" s="264"/>
      <c r="Z88" s="264"/>
      <c r="AA88" s="264"/>
    </row>
    <row r="89" spans="1:31">
      <c r="A89" s="746">
        <v>2</v>
      </c>
      <c r="B89" s="561">
        <v>7000014602</v>
      </c>
      <c r="C89" s="561">
        <v>970</v>
      </c>
      <c r="D89" s="561">
        <v>150</v>
      </c>
      <c r="E89" s="561">
        <v>20</v>
      </c>
      <c r="F89" s="561" t="s">
        <v>538</v>
      </c>
      <c r="G89" s="561">
        <v>100000450</v>
      </c>
      <c r="H89" s="561">
        <v>998736</v>
      </c>
      <c r="I89" s="562"/>
      <c r="J89" s="561">
        <v>18</v>
      </c>
      <c r="K89" s="560"/>
      <c r="L89" s="559" t="s">
        <v>628</v>
      </c>
      <c r="M89" s="561" t="s">
        <v>301</v>
      </c>
      <c r="N89" s="561">
        <v>1</v>
      </c>
      <c r="O89" s="547"/>
      <c r="P89" s="558" t="str">
        <f t="shared" si="16"/>
        <v>INCLUDED</v>
      </c>
      <c r="Q89" s="516">
        <f t="shared" si="17"/>
        <v>0</v>
      </c>
      <c r="R89" s="452">
        <f t="shared" si="18"/>
        <v>0</v>
      </c>
      <c r="S89" s="642">
        <f>Discount!$J$36</f>
        <v>0</v>
      </c>
      <c r="T89" s="452">
        <f t="shared" si="19"/>
        <v>0</v>
      </c>
      <c r="U89" s="453">
        <f t="shared" si="20"/>
        <v>0</v>
      </c>
      <c r="V89" s="769">
        <f t="shared" si="15"/>
        <v>0</v>
      </c>
      <c r="W89" s="264"/>
      <c r="X89" s="264"/>
      <c r="Y89" s="264"/>
      <c r="Z89" s="264"/>
      <c r="AA89" s="264"/>
    </row>
    <row r="90" spans="1:31">
      <c r="A90" s="746">
        <v>3</v>
      </c>
      <c r="B90" s="561">
        <v>7000014602</v>
      </c>
      <c r="C90" s="561">
        <v>970</v>
      </c>
      <c r="D90" s="561">
        <v>150</v>
      </c>
      <c r="E90" s="561">
        <v>30</v>
      </c>
      <c r="F90" s="561" t="s">
        <v>538</v>
      </c>
      <c r="G90" s="561">
        <v>100000484</v>
      </c>
      <c r="H90" s="561">
        <v>998736</v>
      </c>
      <c r="I90" s="562"/>
      <c r="J90" s="561">
        <v>18</v>
      </c>
      <c r="K90" s="560"/>
      <c r="L90" s="559" t="s">
        <v>484</v>
      </c>
      <c r="M90" s="561" t="s">
        <v>301</v>
      </c>
      <c r="N90" s="561">
        <v>3</v>
      </c>
      <c r="O90" s="547"/>
      <c r="P90" s="558" t="str">
        <f t="shared" si="16"/>
        <v>INCLUDED</v>
      </c>
      <c r="Q90" s="516">
        <f t="shared" si="17"/>
        <v>0</v>
      </c>
      <c r="R90" s="452">
        <f t="shared" si="18"/>
        <v>0</v>
      </c>
      <c r="S90" s="642">
        <f>Discount!$J$36</f>
        <v>0</v>
      </c>
      <c r="T90" s="452">
        <f t="shared" si="19"/>
        <v>0</v>
      </c>
      <c r="U90" s="453">
        <f t="shared" si="20"/>
        <v>0</v>
      </c>
      <c r="V90" s="769">
        <f t="shared" si="15"/>
        <v>0</v>
      </c>
      <c r="W90" s="264"/>
      <c r="X90" s="264"/>
      <c r="Y90" s="264"/>
      <c r="Z90" s="264"/>
      <c r="AA90" s="264"/>
    </row>
    <row r="91" spans="1:31">
      <c r="A91" s="746">
        <v>4</v>
      </c>
      <c r="B91" s="561">
        <v>7000014602</v>
      </c>
      <c r="C91" s="561">
        <v>970</v>
      </c>
      <c r="D91" s="561">
        <v>150</v>
      </c>
      <c r="E91" s="561">
        <v>40</v>
      </c>
      <c r="F91" s="561" t="s">
        <v>538</v>
      </c>
      <c r="G91" s="561">
        <v>100001907</v>
      </c>
      <c r="H91" s="561">
        <v>998736</v>
      </c>
      <c r="I91" s="562"/>
      <c r="J91" s="561">
        <v>18</v>
      </c>
      <c r="K91" s="560"/>
      <c r="L91" s="559" t="s">
        <v>503</v>
      </c>
      <c r="M91" s="561" t="s">
        <v>301</v>
      </c>
      <c r="N91" s="561">
        <v>3</v>
      </c>
      <c r="O91" s="547"/>
      <c r="P91" s="558" t="str">
        <f t="shared" si="16"/>
        <v>INCLUDED</v>
      </c>
      <c r="Q91" s="516">
        <f t="shared" si="17"/>
        <v>0</v>
      </c>
      <c r="R91" s="452">
        <f t="shared" si="18"/>
        <v>0</v>
      </c>
      <c r="S91" s="642">
        <f>Discount!$J$36</f>
        <v>0</v>
      </c>
      <c r="T91" s="452">
        <f t="shared" si="19"/>
        <v>0</v>
      </c>
      <c r="U91" s="453">
        <f t="shared" si="20"/>
        <v>0</v>
      </c>
      <c r="V91" s="769">
        <f t="shared" si="15"/>
        <v>0</v>
      </c>
      <c r="W91" s="264"/>
      <c r="X91" s="264"/>
      <c r="Y91" s="264"/>
      <c r="Z91" s="264"/>
      <c r="AA91" s="264"/>
    </row>
    <row r="92" spans="1:31">
      <c r="A92" s="746">
        <v>5</v>
      </c>
      <c r="B92" s="561">
        <v>7000014602</v>
      </c>
      <c r="C92" s="561">
        <v>980</v>
      </c>
      <c r="D92" s="561">
        <v>160</v>
      </c>
      <c r="E92" s="561">
        <v>10</v>
      </c>
      <c r="F92" s="561" t="s">
        <v>537</v>
      </c>
      <c r="G92" s="561">
        <v>100000067</v>
      </c>
      <c r="H92" s="561">
        <v>998736</v>
      </c>
      <c r="I92" s="562"/>
      <c r="J92" s="561">
        <v>18</v>
      </c>
      <c r="K92" s="560"/>
      <c r="L92" s="559" t="s">
        <v>630</v>
      </c>
      <c r="M92" s="561" t="s">
        <v>301</v>
      </c>
      <c r="N92" s="561">
        <v>1</v>
      </c>
      <c r="O92" s="547"/>
      <c r="P92" s="558" t="str">
        <f t="shared" si="16"/>
        <v>INCLUDED</v>
      </c>
      <c r="Q92" s="516">
        <f t="shared" si="17"/>
        <v>0</v>
      </c>
      <c r="R92" s="452">
        <f t="shared" si="18"/>
        <v>0</v>
      </c>
      <c r="S92" s="642">
        <f>Discount!$J$36</f>
        <v>0</v>
      </c>
      <c r="T92" s="452">
        <f t="shared" si="19"/>
        <v>0</v>
      </c>
      <c r="U92" s="453">
        <f t="shared" si="20"/>
        <v>0</v>
      </c>
      <c r="V92" s="769">
        <f t="shared" si="15"/>
        <v>0</v>
      </c>
      <c r="W92" s="264"/>
      <c r="X92" s="264"/>
      <c r="Y92" s="264"/>
      <c r="Z92" s="264"/>
      <c r="AA92" s="264"/>
    </row>
    <row r="93" spans="1:31">
      <c r="A93" s="746">
        <v>6</v>
      </c>
      <c r="B93" s="561">
        <v>7000014602</v>
      </c>
      <c r="C93" s="561">
        <v>980</v>
      </c>
      <c r="D93" s="561">
        <v>160</v>
      </c>
      <c r="E93" s="561">
        <v>20</v>
      </c>
      <c r="F93" s="561" t="s">
        <v>537</v>
      </c>
      <c r="G93" s="561">
        <v>100001929</v>
      </c>
      <c r="H93" s="561">
        <v>998736</v>
      </c>
      <c r="I93" s="562"/>
      <c r="J93" s="561">
        <v>18</v>
      </c>
      <c r="K93" s="560"/>
      <c r="L93" s="559" t="s">
        <v>631</v>
      </c>
      <c r="M93" s="561" t="s">
        <v>302</v>
      </c>
      <c r="N93" s="561">
        <v>1</v>
      </c>
      <c r="O93" s="547"/>
      <c r="P93" s="558" t="str">
        <f t="shared" si="16"/>
        <v>INCLUDED</v>
      </c>
      <c r="Q93" s="516">
        <f t="shared" si="17"/>
        <v>0</v>
      </c>
      <c r="R93" s="452">
        <f t="shared" si="18"/>
        <v>0</v>
      </c>
      <c r="S93" s="642">
        <f>Discount!$J$36</f>
        <v>0</v>
      </c>
      <c r="T93" s="452">
        <f t="shared" si="19"/>
        <v>0</v>
      </c>
      <c r="U93" s="453">
        <f t="shared" si="20"/>
        <v>0</v>
      </c>
      <c r="V93" s="769">
        <f t="shared" si="7"/>
        <v>0</v>
      </c>
      <c r="W93" s="264"/>
      <c r="X93" s="264"/>
      <c r="Y93" s="264"/>
      <c r="Z93" s="264"/>
      <c r="AA93" s="264"/>
    </row>
    <row r="94" spans="1:31">
      <c r="A94" s="746">
        <v>7</v>
      </c>
      <c r="B94" s="561">
        <v>7000014602</v>
      </c>
      <c r="C94" s="561">
        <v>980</v>
      </c>
      <c r="D94" s="561">
        <v>160</v>
      </c>
      <c r="E94" s="561">
        <v>30</v>
      </c>
      <c r="F94" s="561" t="s">
        <v>537</v>
      </c>
      <c r="G94" s="561">
        <v>100001864</v>
      </c>
      <c r="H94" s="561">
        <v>998736</v>
      </c>
      <c r="I94" s="562"/>
      <c r="J94" s="561">
        <v>18</v>
      </c>
      <c r="K94" s="560"/>
      <c r="L94" s="559" t="s">
        <v>632</v>
      </c>
      <c r="M94" s="561" t="s">
        <v>302</v>
      </c>
      <c r="N94" s="561">
        <v>1</v>
      </c>
      <c r="O94" s="547"/>
      <c r="P94" s="558" t="str">
        <f t="shared" si="16"/>
        <v>INCLUDED</v>
      </c>
      <c r="Q94" s="516">
        <f t="shared" si="17"/>
        <v>0</v>
      </c>
      <c r="R94" s="452">
        <f t="shared" si="18"/>
        <v>0</v>
      </c>
      <c r="S94" s="642">
        <f>Discount!$J$36</f>
        <v>0</v>
      </c>
      <c r="T94" s="452">
        <f t="shared" si="19"/>
        <v>0</v>
      </c>
      <c r="U94" s="453">
        <f t="shared" si="20"/>
        <v>0</v>
      </c>
      <c r="V94" s="769">
        <f t="shared" si="7"/>
        <v>0</v>
      </c>
      <c r="W94" s="264"/>
      <c r="X94" s="264"/>
      <c r="Y94" s="264"/>
      <c r="Z94" s="264"/>
      <c r="AA94" s="264"/>
    </row>
    <row r="95" spans="1:31" ht="31.5">
      <c r="A95" s="746">
        <v>8</v>
      </c>
      <c r="B95" s="561">
        <v>7000014602</v>
      </c>
      <c r="C95" s="561">
        <v>990</v>
      </c>
      <c r="D95" s="561">
        <v>170</v>
      </c>
      <c r="E95" s="561">
        <v>10</v>
      </c>
      <c r="F95" s="561" t="s">
        <v>540</v>
      </c>
      <c r="G95" s="561">
        <v>100000800</v>
      </c>
      <c r="H95" s="561">
        <v>998736</v>
      </c>
      <c r="I95" s="562"/>
      <c r="J95" s="561">
        <v>18</v>
      </c>
      <c r="K95" s="560"/>
      <c r="L95" s="559" t="s">
        <v>673</v>
      </c>
      <c r="M95" s="561" t="s">
        <v>301</v>
      </c>
      <c r="N95" s="561">
        <v>1</v>
      </c>
      <c r="O95" s="547"/>
      <c r="P95" s="558" t="str">
        <f t="shared" si="16"/>
        <v>INCLUDED</v>
      </c>
      <c r="Q95" s="516">
        <f t="shared" si="17"/>
        <v>0</v>
      </c>
      <c r="R95" s="452">
        <f t="shared" si="18"/>
        <v>0</v>
      </c>
      <c r="S95" s="642">
        <f>Discount!$J$36</f>
        <v>0</v>
      </c>
      <c r="T95" s="452">
        <f t="shared" si="19"/>
        <v>0</v>
      </c>
      <c r="U95" s="453">
        <f t="shared" si="20"/>
        <v>0</v>
      </c>
      <c r="V95" s="769">
        <f t="shared" si="7"/>
        <v>0</v>
      </c>
      <c r="W95" s="264"/>
      <c r="X95" s="264"/>
      <c r="Y95" s="264"/>
      <c r="Z95" s="264"/>
      <c r="AA95" s="264"/>
    </row>
    <row r="96" spans="1:31">
      <c r="A96" s="746">
        <v>9</v>
      </c>
      <c r="B96" s="561">
        <v>7000014602</v>
      </c>
      <c r="C96" s="561">
        <v>990</v>
      </c>
      <c r="D96" s="561">
        <v>170</v>
      </c>
      <c r="E96" s="561">
        <v>20</v>
      </c>
      <c r="F96" s="561" t="s">
        <v>540</v>
      </c>
      <c r="G96" s="561">
        <v>100000803</v>
      </c>
      <c r="H96" s="561">
        <v>998736</v>
      </c>
      <c r="I96" s="562"/>
      <c r="J96" s="561">
        <v>18</v>
      </c>
      <c r="K96" s="560"/>
      <c r="L96" s="559" t="s">
        <v>633</v>
      </c>
      <c r="M96" s="561" t="s">
        <v>301</v>
      </c>
      <c r="N96" s="561">
        <v>1</v>
      </c>
      <c r="O96" s="547"/>
      <c r="P96" s="558" t="str">
        <f t="shared" si="16"/>
        <v>INCLUDED</v>
      </c>
      <c r="Q96" s="516">
        <f t="shared" si="17"/>
        <v>0</v>
      </c>
      <c r="R96" s="452">
        <f t="shared" si="18"/>
        <v>0</v>
      </c>
      <c r="S96" s="642">
        <f>Discount!$J$36</f>
        <v>0</v>
      </c>
      <c r="T96" s="452">
        <f t="shared" si="19"/>
        <v>0</v>
      </c>
      <c r="U96" s="453">
        <f t="shared" si="20"/>
        <v>0</v>
      </c>
      <c r="V96" s="769">
        <f t="shared" si="7"/>
        <v>0</v>
      </c>
      <c r="W96" s="264"/>
      <c r="X96" s="264"/>
      <c r="Y96" s="264"/>
      <c r="Z96" s="264"/>
      <c r="AA96" s="264"/>
    </row>
    <row r="97" spans="1:27">
      <c r="A97" s="746">
        <v>10</v>
      </c>
      <c r="B97" s="561">
        <v>7000014602</v>
      </c>
      <c r="C97" s="561">
        <v>990</v>
      </c>
      <c r="D97" s="561">
        <v>170</v>
      </c>
      <c r="E97" s="561">
        <v>30</v>
      </c>
      <c r="F97" s="561" t="s">
        <v>540</v>
      </c>
      <c r="G97" s="561">
        <v>100000806</v>
      </c>
      <c r="H97" s="561">
        <v>998736</v>
      </c>
      <c r="I97" s="562"/>
      <c r="J97" s="561">
        <v>18</v>
      </c>
      <c r="K97" s="560"/>
      <c r="L97" s="559" t="s">
        <v>634</v>
      </c>
      <c r="M97" s="561" t="s">
        <v>301</v>
      </c>
      <c r="N97" s="561">
        <v>1</v>
      </c>
      <c r="O97" s="547"/>
      <c r="P97" s="558" t="str">
        <f t="shared" si="16"/>
        <v>INCLUDED</v>
      </c>
      <c r="Q97" s="516">
        <f t="shared" si="17"/>
        <v>0</v>
      </c>
      <c r="R97" s="452">
        <f t="shared" si="18"/>
        <v>0</v>
      </c>
      <c r="S97" s="642">
        <f>Discount!$J$36</f>
        <v>0</v>
      </c>
      <c r="T97" s="452">
        <f t="shared" si="19"/>
        <v>0</v>
      </c>
      <c r="U97" s="453">
        <f t="shared" si="20"/>
        <v>0</v>
      </c>
      <c r="V97" s="769">
        <f t="shared" si="7"/>
        <v>0</v>
      </c>
      <c r="W97" s="264"/>
      <c r="X97" s="264"/>
      <c r="Y97" s="264"/>
      <c r="Z97" s="264"/>
      <c r="AA97" s="264"/>
    </row>
    <row r="98" spans="1:27">
      <c r="A98" s="746">
        <v>11</v>
      </c>
      <c r="B98" s="561">
        <v>7000014602</v>
      </c>
      <c r="C98" s="561">
        <v>990</v>
      </c>
      <c r="D98" s="561">
        <v>170</v>
      </c>
      <c r="E98" s="561">
        <v>40</v>
      </c>
      <c r="F98" s="561" t="s">
        <v>540</v>
      </c>
      <c r="G98" s="561">
        <v>100000808</v>
      </c>
      <c r="H98" s="561">
        <v>998736</v>
      </c>
      <c r="I98" s="562"/>
      <c r="J98" s="561">
        <v>18</v>
      </c>
      <c r="K98" s="560"/>
      <c r="L98" s="559" t="s">
        <v>564</v>
      </c>
      <c r="M98" s="561" t="s">
        <v>302</v>
      </c>
      <c r="N98" s="561">
        <v>1</v>
      </c>
      <c r="O98" s="547"/>
      <c r="P98" s="558" t="str">
        <f t="shared" si="16"/>
        <v>INCLUDED</v>
      </c>
      <c r="Q98" s="516">
        <f t="shared" si="17"/>
        <v>0</v>
      </c>
      <c r="R98" s="452">
        <f t="shared" si="18"/>
        <v>0</v>
      </c>
      <c r="S98" s="642">
        <f>Discount!$J$36</f>
        <v>0</v>
      </c>
      <c r="T98" s="452">
        <f t="shared" si="19"/>
        <v>0</v>
      </c>
      <c r="U98" s="453">
        <f t="shared" si="20"/>
        <v>0</v>
      </c>
      <c r="V98" s="769">
        <f t="shared" si="7"/>
        <v>0</v>
      </c>
      <c r="W98" s="264"/>
      <c r="X98" s="264"/>
      <c r="Y98" s="264"/>
      <c r="Z98" s="264"/>
      <c r="AA98" s="264"/>
    </row>
    <row r="99" spans="1:27" ht="31.5">
      <c r="A99" s="746">
        <v>12</v>
      </c>
      <c r="B99" s="561">
        <v>7000014602</v>
      </c>
      <c r="C99" s="561">
        <v>1000</v>
      </c>
      <c r="D99" s="561">
        <v>210</v>
      </c>
      <c r="E99" s="561">
        <v>10</v>
      </c>
      <c r="F99" s="561" t="s">
        <v>542</v>
      </c>
      <c r="G99" s="561">
        <v>100001024</v>
      </c>
      <c r="H99" s="561">
        <v>998731</v>
      </c>
      <c r="I99" s="562"/>
      <c r="J99" s="561">
        <v>18</v>
      </c>
      <c r="K99" s="560"/>
      <c r="L99" s="559" t="s">
        <v>480</v>
      </c>
      <c r="M99" s="561" t="s">
        <v>301</v>
      </c>
      <c r="N99" s="561">
        <v>2</v>
      </c>
      <c r="O99" s="547"/>
      <c r="P99" s="558" t="str">
        <f t="shared" si="16"/>
        <v>INCLUDED</v>
      </c>
      <c r="Q99" s="516">
        <f t="shared" si="17"/>
        <v>0</v>
      </c>
      <c r="R99" s="452">
        <f t="shared" si="18"/>
        <v>0</v>
      </c>
      <c r="S99" s="642">
        <f>Discount!$J$36</f>
        <v>0</v>
      </c>
      <c r="T99" s="452">
        <f t="shared" si="19"/>
        <v>0</v>
      </c>
      <c r="U99" s="453">
        <f t="shared" si="20"/>
        <v>0</v>
      </c>
      <c r="V99" s="769">
        <f t="shared" si="7"/>
        <v>0</v>
      </c>
      <c r="W99" s="264"/>
      <c r="X99" s="264"/>
      <c r="Y99" s="264"/>
      <c r="Z99" s="264"/>
      <c r="AA99" s="264"/>
    </row>
    <row r="100" spans="1:27" ht="31.5">
      <c r="A100" s="746">
        <v>13</v>
      </c>
      <c r="B100" s="561">
        <v>7000014602</v>
      </c>
      <c r="C100" s="561">
        <v>1000</v>
      </c>
      <c r="D100" s="561">
        <v>210</v>
      </c>
      <c r="E100" s="561">
        <v>20</v>
      </c>
      <c r="F100" s="561" t="s">
        <v>542</v>
      </c>
      <c r="G100" s="561">
        <v>100004926</v>
      </c>
      <c r="H100" s="561">
        <v>998731</v>
      </c>
      <c r="I100" s="562"/>
      <c r="J100" s="561">
        <v>18</v>
      </c>
      <c r="K100" s="560"/>
      <c r="L100" s="559" t="s">
        <v>528</v>
      </c>
      <c r="M100" s="561" t="s">
        <v>301</v>
      </c>
      <c r="N100" s="561">
        <v>2</v>
      </c>
      <c r="O100" s="547"/>
      <c r="P100" s="558" t="str">
        <f t="shared" si="16"/>
        <v>INCLUDED</v>
      </c>
      <c r="Q100" s="516">
        <f t="shared" si="17"/>
        <v>0</v>
      </c>
      <c r="R100" s="452">
        <f t="shared" si="18"/>
        <v>0</v>
      </c>
      <c r="S100" s="642">
        <f>Discount!$J$36</f>
        <v>0</v>
      </c>
      <c r="T100" s="452">
        <f t="shared" si="19"/>
        <v>0</v>
      </c>
      <c r="U100" s="453">
        <f t="shared" si="20"/>
        <v>0</v>
      </c>
      <c r="V100" s="769">
        <f t="shared" si="7"/>
        <v>0</v>
      </c>
      <c r="W100" s="264"/>
      <c r="X100" s="264"/>
      <c r="Y100" s="264"/>
      <c r="Z100" s="264"/>
      <c r="AA100" s="264"/>
    </row>
    <row r="101" spans="1:27" ht="31.5">
      <c r="A101" s="746">
        <v>14</v>
      </c>
      <c r="B101" s="561">
        <v>7000014602</v>
      </c>
      <c r="C101" s="561">
        <v>1000</v>
      </c>
      <c r="D101" s="561">
        <v>210</v>
      </c>
      <c r="E101" s="561">
        <v>30</v>
      </c>
      <c r="F101" s="561" t="s">
        <v>542</v>
      </c>
      <c r="G101" s="561">
        <v>100004930</v>
      </c>
      <c r="H101" s="561">
        <v>998731</v>
      </c>
      <c r="I101" s="562"/>
      <c r="J101" s="561">
        <v>18</v>
      </c>
      <c r="K101" s="560"/>
      <c r="L101" s="559" t="s">
        <v>674</v>
      </c>
      <c r="M101" s="561" t="s">
        <v>301</v>
      </c>
      <c r="N101" s="561">
        <v>2</v>
      </c>
      <c r="O101" s="547"/>
      <c r="P101" s="558" t="str">
        <f t="shared" si="16"/>
        <v>INCLUDED</v>
      </c>
      <c r="Q101" s="516">
        <f t="shared" si="17"/>
        <v>0</v>
      </c>
      <c r="R101" s="452">
        <f t="shared" si="18"/>
        <v>0</v>
      </c>
      <c r="S101" s="642">
        <f>Discount!$J$36</f>
        <v>0</v>
      </c>
      <c r="T101" s="452">
        <f t="shared" si="19"/>
        <v>0</v>
      </c>
      <c r="U101" s="453">
        <f t="shared" si="20"/>
        <v>0</v>
      </c>
      <c r="V101" s="769">
        <f t="shared" si="7"/>
        <v>0</v>
      </c>
      <c r="W101" s="264"/>
      <c r="X101" s="264"/>
      <c r="Y101" s="264"/>
      <c r="Z101" s="264"/>
      <c r="AA101" s="264"/>
    </row>
    <row r="102" spans="1:27">
      <c r="A102" s="746">
        <v>15</v>
      </c>
      <c r="B102" s="561">
        <v>7000014602</v>
      </c>
      <c r="C102" s="561">
        <v>1000</v>
      </c>
      <c r="D102" s="561">
        <v>210</v>
      </c>
      <c r="E102" s="561">
        <v>40</v>
      </c>
      <c r="F102" s="561" t="s">
        <v>542</v>
      </c>
      <c r="G102" s="561">
        <v>100005942</v>
      </c>
      <c r="H102" s="561">
        <v>998731</v>
      </c>
      <c r="I102" s="562"/>
      <c r="J102" s="561">
        <v>18</v>
      </c>
      <c r="K102" s="560"/>
      <c r="L102" s="559" t="s">
        <v>650</v>
      </c>
      <c r="M102" s="561" t="s">
        <v>301</v>
      </c>
      <c r="N102" s="561">
        <v>15</v>
      </c>
      <c r="O102" s="547"/>
      <c r="P102" s="558" t="str">
        <f t="shared" si="16"/>
        <v>INCLUDED</v>
      </c>
      <c r="Q102" s="516">
        <f t="shared" si="17"/>
        <v>0</v>
      </c>
      <c r="R102" s="452">
        <f t="shared" si="18"/>
        <v>0</v>
      </c>
      <c r="S102" s="642">
        <f>Discount!$J$36</f>
        <v>0</v>
      </c>
      <c r="T102" s="452">
        <f t="shared" si="19"/>
        <v>0</v>
      </c>
      <c r="U102" s="453">
        <f t="shared" si="20"/>
        <v>0</v>
      </c>
      <c r="V102" s="769">
        <f t="shared" si="7"/>
        <v>0</v>
      </c>
      <c r="W102" s="264"/>
      <c r="X102" s="264"/>
      <c r="Y102" s="264"/>
      <c r="Z102" s="264"/>
      <c r="AA102" s="264"/>
    </row>
    <row r="103" spans="1:27" ht="31.5">
      <c r="A103" s="746">
        <v>16</v>
      </c>
      <c r="B103" s="561">
        <v>7000014602</v>
      </c>
      <c r="C103" s="561">
        <v>1000</v>
      </c>
      <c r="D103" s="561">
        <v>210</v>
      </c>
      <c r="E103" s="561">
        <v>50</v>
      </c>
      <c r="F103" s="561" t="s">
        <v>542</v>
      </c>
      <c r="G103" s="561">
        <v>100004932</v>
      </c>
      <c r="H103" s="561">
        <v>998731</v>
      </c>
      <c r="I103" s="562"/>
      <c r="J103" s="561">
        <v>18</v>
      </c>
      <c r="K103" s="560"/>
      <c r="L103" s="559" t="s">
        <v>651</v>
      </c>
      <c r="M103" s="561" t="s">
        <v>301</v>
      </c>
      <c r="N103" s="561">
        <v>15</v>
      </c>
      <c r="O103" s="547"/>
      <c r="P103" s="558" t="str">
        <f t="shared" si="16"/>
        <v>INCLUDED</v>
      </c>
      <c r="Q103" s="516">
        <f t="shared" si="17"/>
        <v>0</v>
      </c>
      <c r="R103" s="452">
        <f t="shared" si="18"/>
        <v>0</v>
      </c>
      <c r="S103" s="642">
        <f>Discount!$J$36</f>
        <v>0</v>
      </c>
      <c r="T103" s="452">
        <f t="shared" si="19"/>
        <v>0</v>
      </c>
      <c r="U103" s="453">
        <f t="shared" si="20"/>
        <v>0</v>
      </c>
      <c r="V103" s="769">
        <f t="shared" si="7"/>
        <v>0</v>
      </c>
      <c r="W103" s="264"/>
      <c r="X103" s="264"/>
      <c r="Y103" s="264"/>
      <c r="Z103" s="264"/>
      <c r="AA103" s="264"/>
    </row>
    <row r="104" spans="1:27">
      <c r="A104" s="746">
        <v>17</v>
      </c>
      <c r="B104" s="561">
        <v>7000014602</v>
      </c>
      <c r="C104" s="561">
        <v>1000</v>
      </c>
      <c r="D104" s="561">
        <v>210</v>
      </c>
      <c r="E104" s="561">
        <v>60</v>
      </c>
      <c r="F104" s="561" t="s">
        <v>542</v>
      </c>
      <c r="G104" s="561">
        <v>100001885</v>
      </c>
      <c r="H104" s="561">
        <v>998739</v>
      </c>
      <c r="I104" s="562"/>
      <c r="J104" s="561">
        <v>18</v>
      </c>
      <c r="K104" s="560"/>
      <c r="L104" s="559" t="s">
        <v>521</v>
      </c>
      <c r="M104" s="561" t="s">
        <v>301</v>
      </c>
      <c r="N104" s="561">
        <v>1</v>
      </c>
      <c r="O104" s="547"/>
      <c r="P104" s="558" t="str">
        <f t="shared" si="16"/>
        <v>INCLUDED</v>
      </c>
      <c r="Q104" s="516">
        <f t="shared" si="17"/>
        <v>0</v>
      </c>
      <c r="R104" s="452">
        <f t="shared" si="18"/>
        <v>0</v>
      </c>
      <c r="S104" s="642">
        <f>Discount!$J$36</f>
        <v>0</v>
      </c>
      <c r="T104" s="452">
        <f t="shared" si="19"/>
        <v>0</v>
      </c>
      <c r="U104" s="453">
        <f t="shared" si="20"/>
        <v>0</v>
      </c>
      <c r="V104" s="769">
        <f t="shared" si="7"/>
        <v>0</v>
      </c>
      <c r="W104" s="264"/>
      <c r="X104" s="264"/>
      <c r="Y104" s="264"/>
      <c r="Z104" s="264"/>
      <c r="AA104" s="264"/>
    </row>
    <row r="105" spans="1:27">
      <c r="A105" s="746">
        <v>18</v>
      </c>
      <c r="B105" s="561">
        <v>7000014602</v>
      </c>
      <c r="C105" s="561">
        <v>1010</v>
      </c>
      <c r="D105" s="561">
        <v>220</v>
      </c>
      <c r="E105" s="561">
        <v>40</v>
      </c>
      <c r="F105" s="561" t="s">
        <v>550</v>
      </c>
      <c r="G105" s="561">
        <v>100001531</v>
      </c>
      <c r="H105" s="561">
        <v>995429</v>
      </c>
      <c r="I105" s="562"/>
      <c r="J105" s="561">
        <v>18</v>
      </c>
      <c r="K105" s="560"/>
      <c r="L105" s="559" t="s">
        <v>675</v>
      </c>
      <c r="M105" s="561" t="s">
        <v>301</v>
      </c>
      <c r="N105" s="561">
        <v>1</v>
      </c>
      <c r="O105" s="547"/>
      <c r="P105" s="558" t="str">
        <f t="shared" si="16"/>
        <v>INCLUDED</v>
      </c>
      <c r="Q105" s="516">
        <f t="shared" si="17"/>
        <v>0</v>
      </c>
      <c r="R105" s="452">
        <f t="shared" si="18"/>
        <v>0</v>
      </c>
      <c r="S105" s="642">
        <f>Discount!$J$36</f>
        <v>0</v>
      </c>
      <c r="T105" s="452">
        <f t="shared" si="19"/>
        <v>0</v>
      </c>
      <c r="U105" s="453">
        <f t="shared" si="20"/>
        <v>0</v>
      </c>
      <c r="V105" s="769">
        <f t="shared" si="7"/>
        <v>0</v>
      </c>
      <c r="W105" s="264"/>
      <c r="X105" s="264"/>
      <c r="Y105" s="264"/>
      <c r="Z105" s="264"/>
      <c r="AA105" s="264"/>
    </row>
    <row r="106" spans="1:27">
      <c r="A106" s="746">
        <v>19</v>
      </c>
      <c r="B106" s="561">
        <v>7000014602</v>
      </c>
      <c r="C106" s="561">
        <v>1020</v>
      </c>
      <c r="D106" s="561">
        <v>230</v>
      </c>
      <c r="E106" s="561">
        <v>10</v>
      </c>
      <c r="F106" s="561" t="s">
        <v>543</v>
      </c>
      <c r="G106" s="561">
        <v>100003103</v>
      </c>
      <c r="H106" s="561">
        <v>998731</v>
      </c>
      <c r="I106" s="562"/>
      <c r="J106" s="561">
        <v>18</v>
      </c>
      <c r="K106" s="560"/>
      <c r="L106" s="559" t="s">
        <v>491</v>
      </c>
      <c r="M106" s="561" t="s">
        <v>303</v>
      </c>
      <c r="N106" s="561">
        <v>2</v>
      </c>
      <c r="O106" s="547"/>
      <c r="P106" s="558" t="str">
        <f t="shared" si="16"/>
        <v>INCLUDED</v>
      </c>
      <c r="Q106" s="516">
        <f t="shared" si="17"/>
        <v>0</v>
      </c>
      <c r="R106" s="452">
        <f t="shared" si="18"/>
        <v>0</v>
      </c>
      <c r="S106" s="642">
        <f>Discount!$J$36</f>
        <v>0</v>
      </c>
      <c r="T106" s="452">
        <f t="shared" si="19"/>
        <v>0</v>
      </c>
      <c r="U106" s="453">
        <f t="shared" si="20"/>
        <v>0</v>
      </c>
      <c r="V106" s="769">
        <f t="shared" si="7"/>
        <v>0</v>
      </c>
      <c r="W106" s="264"/>
      <c r="X106" s="264"/>
      <c r="Y106" s="264"/>
      <c r="Z106" s="264"/>
      <c r="AA106" s="264"/>
    </row>
    <row r="107" spans="1:27" ht="47.25">
      <c r="A107" s="746">
        <v>20</v>
      </c>
      <c r="B107" s="561">
        <v>7000014602</v>
      </c>
      <c r="C107" s="561">
        <v>1030</v>
      </c>
      <c r="D107" s="561">
        <v>240</v>
      </c>
      <c r="E107" s="561">
        <v>10</v>
      </c>
      <c r="F107" s="561" t="s">
        <v>544</v>
      </c>
      <c r="G107" s="561">
        <v>100000497</v>
      </c>
      <c r="H107" s="561">
        <v>998731</v>
      </c>
      <c r="I107" s="562"/>
      <c r="J107" s="561">
        <v>18</v>
      </c>
      <c r="K107" s="560"/>
      <c r="L107" s="559" t="s">
        <v>676</v>
      </c>
      <c r="M107" s="561" t="s">
        <v>302</v>
      </c>
      <c r="N107" s="561">
        <v>1</v>
      </c>
      <c r="O107" s="547"/>
      <c r="P107" s="558" t="str">
        <f t="shared" si="16"/>
        <v>INCLUDED</v>
      </c>
      <c r="Q107" s="516">
        <f t="shared" si="17"/>
        <v>0</v>
      </c>
      <c r="R107" s="452">
        <f t="shared" si="18"/>
        <v>0</v>
      </c>
      <c r="S107" s="642">
        <f>Discount!$J$36</f>
        <v>0</v>
      </c>
      <c r="T107" s="452">
        <f t="shared" si="19"/>
        <v>0</v>
      </c>
      <c r="U107" s="453">
        <f t="shared" si="20"/>
        <v>0</v>
      </c>
      <c r="V107" s="769">
        <f t="shared" si="7"/>
        <v>0</v>
      </c>
      <c r="W107" s="264"/>
      <c r="X107" s="264"/>
      <c r="Y107" s="264"/>
      <c r="Z107" s="264"/>
      <c r="AA107" s="264"/>
    </row>
    <row r="108" spans="1:27" ht="31.5">
      <c r="A108" s="746">
        <v>21</v>
      </c>
      <c r="B108" s="561">
        <v>7000014602</v>
      </c>
      <c r="C108" s="561">
        <v>1040</v>
      </c>
      <c r="D108" s="561">
        <v>270</v>
      </c>
      <c r="E108" s="561">
        <v>10</v>
      </c>
      <c r="F108" s="561" t="s">
        <v>547</v>
      </c>
      <c r="G108" s="561">
        <v>100002181</v>
      </c>
      <c r="H108" s="561">
        <v>998736</v>
      </c>
      <c r="I108" s="562"/>
      <c r="J108" s="561">
        <v>18</v>
      </c>
      <c r="K108" s="560"/>
      <c r="L108" s="559" t="s">
        <v>482</v>
      </c>
      <c r="M108" s="561" t="s">
        <v>481</v>
      </c>
      <c r="N108" s="561">
        <v>1</v>
      </c>
      <c r="O108" s="547"/>
      <c r="P108" s="558" t="str">
        <f t="shared" si="16"/>
        <v>INCLUDED</v>
      </c>
      <c r="Q108" s="516">
        <f t="shared" si="17"/>
        <v>0</v>
      </c>
      <c r="R108" s="452">
        <f t="shared" si="18"/>
        <v>0</v>
      </c>
      <c r="S108" s="642">
        <f>Discount!$J$36</f>
        <v>0</v>
      </c>
      <c r="T108" s="452">
        <f t="shared" si="19"/>
        <v>0</v>
      </c>
      <c r="U108" s="453">
        <f t="shared" si="20"/>
        <v>0</v>
      </c>
      <c r="V108" s="769">
        <f t="shared" si="7"/>
        <v>0</v>
      </c>
      <c r="W108" s="264"/>
      <c r="X108" s="264"/>
      <c r="Y108" s="264"/>
      <c r="Z108" s="264"/>
      <c r="AA108" s="264"/>
    </row>
    <row r="109" spans="1:27" ht="31.5">
      <c r="A109" s="746">
        <v>22</v>
      </c>
      <c r="B109" s="561">
        <v>7000014602</v>
      </c>
      <c r="C109" s="561">
        <v>1040</v>
      </c>
      <c r="D109" s="561">
        <v>270</v>
      </c>
      <c r="E109" s="561">
        <v>20</v>
      </c>
      <c r="F109" s="561" t="s">
        <v>547</v>
      </c>
      <c r="G109" s="561">
        <v>100002182</v>
      </c>
      <c r="H109" s="561">
        <v>998736</v>
      </c>
      <c r="I109" s="562"/>
      <c r="J109" s="561">
        <v>18</v>
      </c>
      <c r="K109" s="560"/>
      <c r="L109" s="559" t="s">
        <v>483</v>
      </c>
      <c r="M109" s="561" t="s">
        <v>481</v>
      </c>
      <c r="N109" s="561">
        <v>1</v>
      </c>
      <c r="O109" s="547"/>
      <c r="P109" s="558" t="str">
        <f t="shared" si="16"/>
        <v>INCLUDED</v>
      </c>
      <c r="Q109" s="516">
        <f t="shared" si="17"/>
        <v>0</v>
      </c>
      <c r="R109" s="452">
        <f t="shared" si="18"/>
        <v>0</v>
      </c>
      <c r="S109" s="642">
        <f>Discount!$J$36</f>
        <v>0</v>
      </c>
      <c r="T109" s="452">
        <f t="shared" si="19"/>
        <v>0</v>
      </c>
      <c r="U109" s="453">
        <f t="shared" si="20"/>
        <v>0</v>
      </c>
      <c r="V109" s="769">
        <f t="shared" si="7"/>
        <v>0</v>
      </c>
      <c r="W109" s="264"/>
      <c r="X109" s="264"/>
      <c r="Y109" s="264"/>
      <c r="Z109" s="264"/>
      <c r="AA109" s="264"/>
    </row>
    <row r="110" spans="1:27" ht="31.5">
      <c r="A110" s="746">
        <v>23</v>
      </c>
      <c r="B110" s="561">
        <v>7000014602</v>
      </c>
      <c r="C110" s="561">
        <v>1040</v>
      </c>
      <c r="D110" s="561">
        <v>270</v>
      </c>
      <c r="E110" s="561">
        <v>30</v>
      </c>
      <c r="F110" s="561" t="s">
        <v>547</v>
      </c>
      <c r="G110" s="561">
        <v>100002180</v>
      </c>
      <c r="H110" s="561">
        <v>998736</v>
      </c>
      <c r="I110" s="562"/>
      <c r="J110" s="561">
        <v>18</v>
      </c>
      <c r="K110" s="560"/>
      <c r="L110" s="559" t="s">
        <v>529</v>
      </c>
      <c r="M110" s="561" t="s">
        <v>481</v>
      </c>
      <c r="N110" s="561">
        <v>1</v>
      </c>
      <c r="O110" s="547"/>
      <c r="P110" s="558" t="str">
        <f t="shared" si="16"/>
        <v>INCLUDED</v>
      </c>
      <c r="Q110" s="516">
        <f t="shared" si="17"/>
        <v>0</v>
      </c>
      <c r="R110" s="452">
        <f t="shared" si="18"/>
        <v>0</v>
      </c>
      <c r="S110" s="642">
        <f>Discount!$J$36</f>
        <v>0</v>
      </c>
      <c r="T110" s="452">
        <f t="shared" si="19"/>
        <v>0</v>
      </c>
      <c r="U110" s="453">
        <f t="shared" si="20"/>
        <v>0</v>
      </c>
      <c r="V110" s="769">
        <f t="shared" si="7"/>
        <v>0</v>
      </c>
      <c r="W110" s="264"/>
      <c r="X110" s="264"/>
      <c r="Y110" s="264"/>
      <c r="Z110" s="264"/>
      <c r="AA110" s="264"/>
    </row>
    <row r="111" spans="1:27">
      <c r="A111" s="746">
        <v>24</v>
      </c>
      <c r="B111" s="561">
        <v>7000014602</v>
      </c>
      <c r="C111" s="561">
        <v>1040</v>
      </c>
      <c r="D111" s="561">
        <v>270</v>
      </c>
      <c r="E111" s="561">
        <v>40</v>
      </c>
      <c r="F111" s="561" t="s">
        <v>547</v>
      </c>
      <c r="G111" s="561">
        <v>100003034</v>
      </c>
      <c r="H111" s="561">
        <v>998736</v>
      </c>
      <c r="I111" s="562"/>
      <c r="J111" s="561">
        <v>18</v>
      </c>
      <c r="K111" s="560"/>
      <c r="L111" s="559" t="s">
        <v>579</v>
      </c>
      <c r="M111" s="561" t="s">
        <v>303</v>
      </c>
      <c r="N111" s="561">
        <v>0.5</v>
      </c>
      <c r="O111" s="547"/>
      <c r="P111" s="558" t="str">
        <f t="shared" si="16"/>
        <v>INCLUDED</v>
      </c>
      <c r="Q111" s="516">
        <f t="shared" si="17"/>
        <v>0</v>
      </c>
      <c r="R111" s="452">
        <f t="shared" si="18"/>
        <v>0</v>
      </c>
      <c r="S111" s="642">
        <f>Discount!$J$36</f>
        <v>0</v>
      </c>
      <c r="T111" s="452">
        <f t="shared" si="19"/>
        <v>0</v>
      </c>
      <c r="U111" s="453">
        <f t="shared" si="20"/>
        <v>0</v>
      </c>
      <c r="V111" s="769">
        <f t="shared" ref="V111:V119" si="21">O111*N111</f>
        <v>0</v>
      </c>
      <c r="W111" s="264"/>
      <c r="X111" s="264"/>
      <c r="Y111" s="264"/>
      <c r="Z111" s="264"/>
      <c r="AA111" s="264"/>
    </row>
    <row r="112" spans="1:27" ht="47.25">
      <c r="A112" s="746">
        <v>25</v>
      </c>
      <c r="B112" s="561">
        <v>7000014602</v>
      </c>
      <c r="C112" s="561">
        <v>1050</v>
      </c>
      <c r="D112" s="561">
        <v>300</v>
      </c>
      <c r="E112" s="561">
        <v>10</v>
      </c>
      <c r="F112" s="561" t="s">
        <v>548</v>
      </c>
      <c r="G112" s="561">
        <v>100001241</v>
      </c>
      <c r="H112" s="561">
        <v>995455</v>
      </c>
      <c r="I112" s="562"/>
      <c r="J112" s="561">
        <v>18</v>
      </c>
      <c r="K112" s="560"/>
      <c r="L112" s="559" t="s">
        <v>672</v>
      </c>
      <c r="M112" s="561" t="s">
        <v>300</v>
      </c>
      <c r="N112" s="561">
        <v>3</v>
      </c>
      <c r="O112" s="547"/>
      <c r="P112" s="558" t="str">
        <f t="shared" si="16"/>
        <v>INCLUDED</v>
      </c>
      <c r="Q112" s="516">
        <f t="shared" si="17"/>
        <v>0</v>
      </c>
      <c r="R112" s="452">
        <f t="shared" si="18"/>
        <v>0</v>
      </c>
      <c r="S112" s="642">
        <f>Discount!$J$36</f>
        <v>0</v>
      </c>
      <c r="T112" s="452">
        <f t="shared" si="19"/>
        <v>0</v>
      </c>
      <c r="U112" s="453">
        <f t="shared" si="20"/>
        <v>0</v>
      </c>
      <c r="V112" s="769">
        <f t="shared" si="21"/>
        <v>0</v>
      </c>
      <c r="W112" s="264"/>
      <c r="X112" s="264"/>
      <c r="Y112" s="264"/>
      <c r="Z112" s="264"/>
      <c r="AA112" s="264"/>
    </row>
    <row r="113" spans="1:27" ht="47.25">
      <c r="A113" s="746">
        <v>26</v>
      </c>
      <c r="B113" s="561">
        <v>7000014602</v>
      </c>
      <c r="C113" s="561">
        <v>1050</v>
      </c>
      <c r="D113" s="561">
        <v>300</v>
      </c>
      <c r="E113" s="561">
        <v>20</v>
      </c>
      <c r="F113" s="561" t="s">
        <v>548</v>
      </c>
      <c r="G113" s="561">
        <v>100001680</v>
      </c>
      <c r="H113" s="561">
        <v>995455</v>
      </c>
      <c r="I113" s="562"/>
      <c r="J113" s="561">
        <v>18</v>
      </c>
      <c r="K113" s="560"/>
      <c r="L113" s="559" t="s">
        <v>504</v>
      </c>
      <c r="M113" s="561" t="s">
        <v>300</v>
      </c>
      <c r="N113" s="561">
        <v>1</v>
      </c>
      <c r="O113" s="547"/>
      <c r="P113" s="558" t="str">
        <f t="shared" si="16"/>
        <v>INCLUDED</v>
      </c>
      <c r="Q113" s="516">
        <f t="shared" si="17"/>
        <v>0</v>
      </c>
      <c r="R113" s="452">
        <f t="shared" si="18"/>
        <v>0</v>
      </c>
      <c r="S113" s="642">
        <f>Discount!$J$36</f>
        <v>0</v>
      </c>
      <c r="T113" s="452">
        <f t="shared" si="19"/>
        <v>0</v>
      </c>
      <c r="U113" s="453">
        <f t="shared" si="20"/>
        <v>0</v>
      </c>
      <c r="V113" s="769">
        <f t="shared" si="21"/>
        <v>0</v>
      </c>
      <c r="W113" s="264"/>
      <c r="X113" s="264"/>
      <c r="Y113" s="264"/>
      <c r="Z113" s="264"/>
      <c r="AA113" s="264"/>
    </row>
    <row r="114" spans="1:27" ht="47.25">
      <c r="A114" s="746">
        <v>27</v>
      </c>
      <c r="B114" s="561">
        <v>7000014602</v>
      </c>
      <c r="C114" s="561">
        <v>1050</v>
      </c>
      <c r="D114" s="561">
        <v>300</v>
      </c>
      <c r="E114" s="561">
        <v>30</v>
      </c>
      <c r="F114" s="561" t="s">
        <v>548</v>
      </c>
      <c r="G114" s="561">
        <v>100001681</v>
      </c>
      <c r="H114" s="561">
        <v>995455</v>
      </c>
      <c r="I114" s="562"/>
      <c r="J114" s="561">
        <v>18</v>
      </c>
      <c r="K114" s="560"/>
      <c r="L114" s="559" t="s">
        <v>505</v>
      </c>
      <c r="M114" s="561" t="s">
        <v>300</v>
      </c>
      <c r="N114" s="561">
        <v>2</v>
      </c>
      <c r="O114" s="547"/>
      <c r="P114" s="558" t="str">
        <f t="shared" si="16"/>
        <v>INCLUDED</v>
      </c>
      <c r="Q114" s="516">
        <f t="shared" si="17"/>
        <v>0</v>
      </c>
      <c r="R114" s="452">
        <f t="shared" si="18"/>
        <v>0</v>
      </c>
      <c r="S114" s="642">
        <f>Discount!$J$36</f>
        <v>0</v>
      </c>
      <c r="T114" s="452">
        <f t="shared" si="19"/>
        <v>0</v>
      </c>
      <c r="U114" s="453">
        <f t="shared" si="20"/>
        <v>0</v>
      </c>
      <c r="V114" s="769">
        <f t="shared" si="21"/>
        <v>0</v>
      </c>
      <c r="W114" s="264"/>
      <c r="X114" s="264"/>
      <c r="Y114" s="264"/>
      <c r="Z114" s="264"/>
      <c r="AA114" s="264"/>
    </row>
    <row r="115" spans="1:27">
      <c r="A115" s="746">
        <v>28</v>
      </c>
      <c r="B115" s="561">
        <v>7000014602</v>
      </c>
      <c r="C115" s="561">
        <v>1050</v>
      </c>
      <c r="D115" s="561">
        <v>300</v>
      </c>
      <c r="E115" s="561">
        <v>40</v>
      </c>
      <c r="F115" s="561" t="s">
        <v>548</v>
      </c>
      <c r="G115" s="561">
        <v>100001507</v>
      </c>
      <c r="H115" s="561">
        <v>995429</v>
      </c>
      <c r="I115" s="562"/>
      <c r="J115" s="561">
        <v>18</v>
      </c>
      <c r="K115" s="560"/>
      <c r="L115" s="559" t="s">
        <v>677</v>
      </c>
      <c r="M115" s="561" t="s">
        <v>301</v>
      </c>
      <c r="N115" s="561">
        <v>1</v>
      </c>
      <c r="O115" s="547"/>
      <c r="P115" s="558" t="str">
        <f t="shared" si="16"/>
        <v>INCLUDED</v>
      </c>
      <c r="Q115" s="516">
        <f t="shared" si="17"/>
        <v>0</v>
      </c>
      <c r="R115" s="452">
        <f t="shared" si="18"/>
        <v>0</v>
      </c>
      <c r="S115" s="642">
        <f>Discount!$J$36</f>
        <v>0</v>
      </c>
      <c r="T115" s="452">
        <f t="shared" si="19"/>
        <v>0</v>
      </c>
      <c r="U115" s="453">
        <f t="shared" si="20"/>
        <v>0</v>
      </c>
      <c r="V115" s="769">
        <f t="shared" si="21"/>
        <v>0</v>
      </c>
      <c r="W115" s="264"/>
      <c r="X115" s="264"/>
      <c r="Y115" s="264"/>
      <c r="Z115" s="264"/>
      <c r="AA115" s="264"/>
    </row>
    <row r="116" spans="1:27" ht="63">
      <c r="A116" s="746">
        <v>29</v>
      </c>
      <c r="B116" s="561">
        <v>7000014602</v>
      </c>
      <c r="C116" s="561">
        <v>1050</v>
      </c>
      <c r="D116" s="561">
        <v>300</v>
      </c>
      <c r="E116" s="561">
        <v>50</v>
      </c>
      <c r="F116" s="561" t="s">
        <v>548</v>
      </c>
      <c r="G116" s="561">
        <v>100001210</v>
      </c>
      <c r="H116" s="561">
        <v>995455</v>
      </c>
      <c r="I116" s="562"/>
      <c r="J116" s="561">
        <v>18</v>
      </c>
      <c r="K116" s="560"/>
      <c r="L116" s="559" t="s">
        <v>531</v>
      </c>
      <c r="M116" s="561" t="s">
        <v>300</v>
      </c>
      <c r="N116" s="561">
        <v>13</v>
      </c>
      <c r="O116" s="547"/>
      <c r="P116" s="558" t="str">
        <f t="shared" si="16"/>
        <v>INCLUDED</v>
      </c>
      <c r="Q116" s="516">
        <f t="shared" si="17"/>
        <v>0</v>
      </c>
      <c r="R116" s="452">
        <f t="shared" si="18"/>
        <v>0</v>
      </c>
      <c r="S116" s="642">
        <f>Discount!$J$36</f>
        <v>0</v>
      </c>
      <c r="T116" s="452">
        <f t="shared" si="19"/>
        <v>0</v>
      </c>
      <c r="U116" s="453">
        <f t="shared" si="20"/>
        <v>0</v>
      </c>
      <c r="V116" s="769">
        <f t="shared" si="21"/>
        <v>0</v>
      </c>
      <c r="W116" s="264"/>
      <c r="X116" s="264"/>
      <c r="Y116" s="264"/>
      <c r="Z116" s="264"/>
      <c r="AA116" s="264"/>
    </row>
    <row r="117" spans="1:27" ht="63">
      <c r="A117" s="746">
        <v>30</v>
      </c>
      <c r="B117" s="561">
        <v>7000014602</v>
      </c>
      <c r="C117" s="561">
        <v>1100</v>
      </c>
      <c r="D117" s="561">
        <v>320</v>
      </c>
      <c r="E117" s="561">
        <v>10</v>
      </c>
      <c r="F117" s="561" t="s">
        <v>527</v>
      </c>
      <c r="G117" s="561">
        <v>100004518</v>
      </c>
      <c r="H117" s="561">
        <v>995433</v>
      </c>
      <c r="I117" s="562"/>
      <c r="J117" s="561">
        <v>18</v>
      </c>
      <c r="K117" s="560"/>
      <c r="L117" s="559" t="s">
        <v>492</v>
      </c>
      <c r="M117" s="561" t="s">
        <v>304</v>
      </c>
      <c r="N117" s="561">
        <v>959</v>
      </c>
      <c r="O117" s="547"/>
      <c r="P117" s="558" t="str">
        <f t="shared" si="16"/>
        <v>INCLUDED</v>
      </c>
      <c r="Q117" s="516">
        <f t="shared" si="17"/>
        <v>0</v>
      </c>
      <c r="R117" s="452">
        <f t="shared" si="18"/>
        <v>0</v>
      </c>
      <c r="S117" s="642">
        <f>Discount!$J$36</f>
        <v>0</v>
      </c>
      <c r="T117" s="452">
        <f t="shared" si="19"/>
        <v>0</v>
      </c>
      <c r="U117" s="453">
        <f t="shared" si="20"/>
        <v>0</v>
      </c>
      <c r="V117" s="769">
        <f t="shared" si="21"/>
        <v>0</v>
      </c>
      <c r="W117" s="264"/>
      <c r="X117" s="264"/>
      <c r="Y117" s="264"/>
      <c r="Z117" s="264"/>
      <c r="AA117" s="264"/>
    </row>
    <row r="118" spans="1:27">
      <c r="A118" s="746">
        <v>31</v>
      </c>
      <c r="B118" s="561">
        <v>7000014602</v>
      </c>
      <c r="C118" s="561">
        <v>1100</v>
      </c>
      <c r="D118" s="561">
        <v>320</v>
      </c>
      <c r="E118" s="561">
        <v>20</v>
      </c>
      <c r="F118" s="561" t="s">
        <v>527</v>
      </c>
      <c r="G118" s="561">
        <v>100001325</v>
      </c>
      <c r="H118" s="561">
        <v>995454</v>
      </c>
      <c r="I118" s="562"/>
      <c r="J118" s="561">
        <v>18</v>
      </c>
      <c r="K118" s="560"/>
      <c r="L118" s="559" t="s">
        <v>493</v>
      </c>
      <c r="M118" s="561" t="s">
        <v>304</v>
      </c>
      <c r="N118" s="561">
        <v>121</v>
      </c>
      <c r="O118" s="547"/>
      <c r="P118" s="558" t="str">
        <f t="shared" si="16"/>
        <v>INCLUDED</v>
      </c>
      <c r="Q118" s="516">
        <f t="shared" si="17"/>
        <v>0</v>
      </c>
      <c r="R118" s="452">
        <f t="shared" si="18"/>
        <v>0</v>
      </c>
      <c r="S118" s="642">
        <f>Discount!$J$36</f>
        <v>0</v>
      </c>
      <c r="T118" s="452">
        <f t="shared" si="19"/>
        <v>0</v>
      </c>
      <c r="U118" s="453">
        <f t="shared" si="20"/>
        <v>0</v>
      </c>
      <c r="V118" s="769">
        <f t="shared" si="21"/>
        <v>0</v>
      </c>
      <c r="W118" s="264"/>
      <c r="X118" s="264"/>
      <c r="Y118" s="264"/>
      <c r="Z118" s="264"/>
      <c r="AA118" s="264"/>
    </row>
    <row r="119" spans="1:27">
      <c r="A119" s="746">
        <v>32</v>
      </c>
      <c r="B119" s="561">
        <v>7000014602</v>
      </c>
      <c r="C119" s="561">
        <v>1100</v>
      </c>
      <c r="D119" s="561">
        <v>320</v>
      </c>
      <c r="E119" s="561">
        <v>30</v>
      </c>
      <c r="F119" s="561" t="s">
        <v>527</v>
      </c>
      <c r="G119" s="561">
        <v>100001326</v>
      </c>
      <c r="H119" s="561">
        <v>995454</v>
      </c>
      <c r="I119" s="562"/>
      <c r="J119" s="561">
        <v>18</v>
      </c>
      <c r="K119" s="560"/>
      <c r="L119" s="559" t="s">
        <v>494</v>
      </c>
      <c r="M119" s="561" t="s">
        <v>304</v>
      </c>
      <c r="N119" s="561">
        <v>16</v>
      </c>
      <c r="O119" s="547"/>
      <c r="P119" s="558" t="str">
        <f t="shared" si="16"/>
        <v>INCLUDED</v>
      </c>
      <c r="Q119" s="516">
        <f t="shared" si="17"/>
        <v>0</v>
      </c>
      <c r="R119" s="452">
        <f t="shared" si="18"/>
        <v>0</v>
      </c>
      <c r="S119" s="642">
        <f>Discount!$J$36</f>
        <v>0</v>
      </c>
      <c r="T119" s="452">
        <f t="shared" si="19"/>
        <v>0</v>
      </c>
      <c r="U119" s="453">
        <f t="shared" si="20"/>
        <v>0</v>
      </c>
      <c r="V119" s="769">
        <f t="shared" si="21"/>
        <v>0</v>
      </c>
      <c r="W119" s="264"/>
      <c r="X119" s="264"/>
      <c r="Y119" s="264"/>
      <c r="Z119" s="264"/>
      <c r="AA119" s="264"/>
    </row>
    <row r="120" spans="1:27" ht="31.5">
      <c r="A120" s="746">
        <v>33</v>
      </c>
      <c r="B120" s="561">
        <v>7000014602</v>
      </c>
      <c r="C120" s="561">
        <v>1100</v>
      </c>
      <c r="D120" s="561">
        <v>320</v>
      </c>
      <c r="E120" s="561">
        <v>40</v>
      </c>
      <c r="F120" s="561" t="s">
        <v>527</v>
      </c>
      <c r="G120" s="561">
        <v>100001328</v>
      </c>
      <c r="H120" s="561">
        <v>995454</v>
      </c>
      <c r="I120" s="562"/>
      <c r="J120" s="561">
        <v>18</v>
      </c>
      <c r="K120" s="560"/>
      <c r="L120" s="559" t="s">
        <v>510</v>
      </c>
      <c r="M120" s="561" t="s">
        <v>304</v>
      </c>
      <c r="N120" s="561">
        <v>58</v>
      </c>
      <c r="O120" s="547"/>
      <c r="P120" s="558" t="str">
        <f t="shared" si="16"/>
        <v>INCLUDED</v>
      </c>
      <c r="Q120" s="516">
        <f t="shared" si="17"/>
        <v>0</v>
      </c>
      <c r="R120" s="452">
        <f t="shared" si="18"/>
        <v>0</v>
      </c>
      <c r="S120" s="642">
        <f>Discount!$J$36</f>
        <v>0</v>
      </c>
      <c r="T120" s="452">
        <f t="shared" si="19"/>
        <v>0</v>
      </c>
      <c r="U120" s="453">
        <f t="shared" si="20"/>
        <v>0</v>
      </c>
      <c r="V120" s="769">
        <f t="shared" si="7"/>
        <v>0</v>
      </c>
      <c r="W120" s="264"/>
      <c r="X120" s="264"/>
      <c r="Y120" s="264"/>
      <c r="Z120" s="264"/>
      <c r="AA120" s="264"/>
    </row>
    <row r="121" spans="1:27" ht="47.25">
      <c r="A121" s="746">
        <v>34</v>
      </c>
      <c r="B121" s="561">
        <v>7000014602</v>
      </c>
      <c r="C121" s="561">
        <v>1100</v>
      </c>
      <c r="D121" s="561">
        <v>320</v>
      </c>
      <c r="E121" s="561">
        <v>50</v>
      </c>
      <c r="F121" s="561" t="s">
        <v>527</v>
      </c>
      <c r="G121" s="561">
        <v>100001327</v>
      </c>
      <c r="H121" s="561">
        <v>995454</v>
      </c>
      <c r="I121" s="562"/>
      <c r="J121" s="561">
        <v>18</v>
      </c>
      <c r="K121" s="560"/>
      <c r="L121" s="559" t="s">
        <v>495</v>
      </c>
      <c r="M121" s="561" t="s">
        <v>304</v>
      </c>
      <c r="N121" s="561">
        <v>267</v>
      </c>
      <c r="O121" s="547"/>
      <c r="P121" s="558" t="str">
        <f t="shared" si="16"/>
        <v>INCLUDED</v>
      </c>
      <c r="Q121" s="516">
        <f t="shared" si="17"/>
        <v>0</v>
      </c>
      <c r="R121" s="452">
        <f t="shared" si="18"/>
        <v>0</v>
      </c>
      <c r="S121" s="642">
        <f>Discount!$J$36</f>
        <v>0</v>
      </c>
      <c r="T121" s="452">
        <f t="shared" si="19"/>
        <v>0</v>
      </c>
      <c r="U121" s="453">
        <f t="shared" si="20"/>
        <v>0</v>
      </c>
      <c r="V121" s="769">
        <f t="shared" si="7"/>
        <v>0</v>
      </c>
      <c r="W121" s="264"/>
      <c r="X121" s="264"/>
      <c r="Y121" s="264"/>
      <c r="Z121" s="264"/>
      <c r="AA121" s="264"/>
    </row>
    <row r="122" spans="1:27">
      <c r="A122" s="746">
        <v>35</v>
      </c>
      <c r="B122" s="561">
        <v>7000014602</v>
      </c>
      <c r="C122" s="561">
        <v>1100</v>
      </c>
      <c r="D122" s="561">
        <v>320</v>
      </c>
      <c r="E122" s="561">
        <v>60</v>
      </c>
      <c r="F122" s="561" t="s">
        <v>527</v>
      </c>
      <c r="G122" s="561">
        <v>100001329</v>
      </c>
      <c r="H122" s="561">
        <v>995454</v>
      </c>
      <c r="I122" s="562"/>
      <c r="J122" s="561">
        <v>18</v>
      </c>
      <c r="K122" s="560"/>
      <c r="L122" s="559" t="s">
        <v>496</v>
      </c>
      <c r="M122" s="561" t="s">
        <v>300</v>
      </c>
      <c r="N122" s="561">
        <v>25</v>
      </c>
      <c r="O122" s="547"/>
      <c r="P122" s="558" t="str">
        <f t="shared" si="16"/>
        <v>INCLUDED</v>
      </c>
      <c r="Q122" s="516">
        <f t="shared" si="17"/>
        <v>0</v>
      </c>
      <c r="R122" s="452">
        <f t="shared" si="18"/>
        <v>0</v>
      </c>
      <c r="S122" s="642">
        <f>Discount!$J$36</f>
        <v>0</v>
      </c>
      <c r="T122" s="452">
        <f t="shared" si="19"/>
        <v>0</v>
      </c>
      <c r="U122" s="453">
        <f t="shared" si="20"/>
        <v>0</v>
      </c>
      <c r="V122" s="769">
        <f t="shared" si="7"/>
        <v>0</v>
      </c>
      <c r="W122" s="264"/>
      <c r="X122" s="264"/>
      <c r="Y122" s="264"/>
      <c r="Z122" s="264"/>
      <c r="AA122" s="264"/>
    </row>
    <row r="123" spans="1:27">
      <c r="A123" s="746">
        <v>36</v>
      </c>
      <c r="B123" s="561">
        <v>7000014602</v>
      </c>
      <c r="C123" s="561">
        <v>1100</v>
      </c>
      <c r="D123" s="561">
        <v>320</v>
      </c>
      <c r="E123" s="561">
        <v>70</v>
      </c>
      <c r="F123" s="561" t="s">
        <v>527</v>
      </c>
      <c r="G123" s="561">
        <v>100001330</v>
      </c>
      <c r="H123" s="561">
        <v>995428</v>
      </c>
      <c r="I123" s="562"/>
      <c r="J123" s="561">
        <v>18</v>
      </c>
      <c r="K123" s="560"/>
      <c r="L123" s="559" t="s">
        <v>497</v>
      </c>
      <c r="M123" s="561" t="s">
        <v>304</v>
      </c>
      <c r="N123" s="561">
        <v>15</v>
      </c>
      <c r="O123" s="547"/>
      <c r="P123" s="558" t="str">
        <f t="shared" si="16"/>
        <v>INCLUDED</v>
      </c>
      <c r="Q123" s="516">
        <f t="shared" si="17"/>
        <v>0</v>
      </c>
      <c r="R123" s="452">
        <f t="shared" si="18"/>
        <v>0</v>
      </c>
      <c r="S123" s="642">
        <f>Discount!$J$36</f>
        <v>0</v>
      </c>
      <c r="T123" s="452">
        <f t="shared" si="19"/>
        <v>0</v>
      </c>
      <c r="U123" s="453">
        <f t="shared" si="20"/>
        <v>0</v>
      </c>
      <c r="V123" s="769">
        <f t="shared" si="7"/>
        <v>0</v>
      </c>
      <c r="W123" s="264"/>
      <c r="X123" s="264"/>
      <c r="Y123" s="264"/>
      <c r="Z123" s="264"/>
      <c r="AA123" s="264"/>
    </row>
    <row r="124" spans="1:27" ht="47.25">
      <c r="A124" s="746">
        <v>37</v>
      </c>
      <c r="B124" s="561">
        <v>7000014602</v>
      </c>
      <c r="C124" s="561">
        <v>1100</v>
      </c>
      <c r="D124" s="561">
        <v>320</v>
      </c>
      <c r="E124" s="561">
        <v>80</v>
      </c>
      <c r="F124" s="561" t="s">
        <v>527</v>
      </c>
      <c r="G124" s="561">
        <v>100001331</v>
      </c>
      <c r="H124" s="561">
        <v>995455</v>
      </c>
      <c r="I124" s="562"/>
      <c r="J124" s="561">
        <v>18</v>
      </c>
      <c r="K124" s="560"/>
      <c r="L124" s="559" t="s">
        <v>498</v>
      </c>
      <c r="M124" s="561" t="s">
        <v>300</v>
      </c>
      <c r="N124" s="561">
        <v>33</v>
      </c>
      <c r="O124" s="547"/>
      <c r="P124" s="558" t="str">
        <f t="shared" si="16"/>
        <v>INCLUDED</v>
      </c>
      <c r="Q124" s="516">
        <f t="shared" si="17"/>
        <v>0</v>
      </c>
      <c r="R124" s="452">
        <f t="shared" si="18"/>
        <v>0</v>
      </c>
      <c r="S124" s="642">
        <f>Discount!$J$36</f>
        <v>0</v>
      </c>
      <c r="T124" s="452">
        <f t="shared" si="19"/>
        <v>0</v>
      </c>
      <c r="U124" s="453">
        <f t="shared" si="20"/>
        <v>0</v>
      </c>
      <c r="V124" s="769">
        <f t="shared" si="7"/>
        <v>0</v>
      </c>
      <c r="W124" s="264"/>
      <c r="X124" s="264"/>
      <c r="Y124" s="264"/>
      <c r="Z124" s="264"/>
      <c r="AA124" s="264"/>
    </row>
    <row r="125" spans="1:27">
      <c r="A125" s="746">
        <v>38</v>
      </c>
      <c r="B125" s="561">
        <v>7000014602</v>
      </c>
      <c r="C125" s="561">
        <v>1100</v>
      </c>
      <c r="D125" s="561">
        <v>320</v>
      </c>
      <c r="E125" s="561">
        <v>90</v>
      </c>
      <c r="F125" s="561" t="s">
        <v>527</v>
      </c>
      <c r="G125" s="561">
        <v>100001714</v>
      </c>
      <c r="H125" s="561">
        <v>995428</v>
      </c>
      <c r="I125" s="562"/>
      <c r="J125" s="561">
        <v>18</v>
      </c>
      <c r="K125" s="560"/>
      <c r="L125" s="559" t="s">
        <v>499</v>
      </c>
      <c r="M125" s="561" t="s">
        <v>479</v>
      </c>
      <c r="N125" s="561">
        <v>250</v>
      </c>
      <c r="O125" s="547"/>
      <c r="P125" s="558" t="str">
        <f t="shared" si="16"/>
        <v>INCLUDED</v>
      </c>
      <c r="Q125" s="516">
        <f t="shared" si="17"/>
        <v>0</v>
      </c>
      <c r="R125" s="452">
        <f t="shared" si="18"/>
        <v>0</v>
      </c>
      <c r="S125" s="642">
        <f>Discount!$J$36</f>
        <v>0</v>
      </c>
      <c r="T125" s="452">
        <f t="shared" si="19"/>
        <v>0</v>
      </c>
      <c r="U125" s="453">
        <f t="shared" si="20"/>
        <v>0</v>
      </c>
      <c r="V125" s="769">
        <f t="shared" si="7"/>
        <v>0</v>
      </c>
      <c r="W125" s="264"/>
      <c r="X125" s="264"/>
      <c r="Y125" s="264"/>
      <c r="Z125" s="264"/>
      <c r="AA125" s="264"/>
    </row>
    <row r="126" spans="1:27" ht="31.5">
      <c r="A126" s="746">
        <v>39</v>
      </c>
      <c r="B126" s="561">
        <v>7000014602</v>
      </c>
      <c r="C126" s="561">
        <v>1100</v>
      </c>
      <c r="D126" s="561">
        <v>320</v>
      </c>
      <c r="E126" s="561">
        <v>100</v>
      </c>
      <c r="F126" s="561" t="s">
        <v>527</v>
      </c>
      <c r="G126" s="561">
        <v>100001712</v>
      </c>
      <c r="H126" s="561">
        <v>995428</v>
      </c>
      <c r="I126" s="562"/>
      <c r="J126" s="561">
        <v>18</v>
      </c>
      <c r="K126" s="560"/>
      <c r="L126" s="559" t="s">
        <v>657</v>
      </c>
      <c r="M126" s="561" t="s">
        <v>479</v>
      </c>
      <c r="N126" s="561">
        <v>500</v>
      </c>
      <c r="O126" s="547"/>
      <c r="P126" s="558" t="str">
        <f t="shared" si="16"/>
        <v>INCLUDED</v>
      </c>
      <c r="Q126" s="516">
        <f t="shared" si="17"/>
        <v>0</v>
      </c>
      <c r="R126" s="452">
        <f t="shared" si="18"/>
        <v>0</v>
      </c>
      <c r="S126" s="642">
        <f>Discount!$J$36</f>
        <v>0</v>
      </c>
      <c r="T126" s="452">
        <f t="shared" si="19"/>
        <v>0</v>
      </c>
      <c r="U126" s="453">
        <f t="shared" si="20"/>
        <v>0</v>
      </c>
      <c r="V126" s="769">
        <f t="shared" si="7"/>
        <v>0</v>
      </c>
      <c r="W126" s="264"/>
      <c r="X126" s="264"/>
      <c r="Y126" s="264"/>
      <c r="Z126" s="264"/>
      <c r="AA126" s="264"/>
    </row>
    <row r="127" spans="1:27">
      <c r="A127" s="746">
        <v>40</v>
      </c>
      <c r="B127" s="561">
        <v>7000014602</v>
      </c>
      <c r="C127" s="561">
        <v>1100</v>
      </c>
      <c r="D127" s="561">
        <v>320</v>
      </c>
      <c r="E127" s="561">
        <v>110</v>
      </c>
      <c r="F127" s="561" t="s">
        <v>527</v>
      </c>
      <c r="G127" s="561">
        <v>100001713</v>
      </c>
      <c r="H127" s="561">
        <v>995424</v>
      </c>
      <c r="I127" s="562"/>
      <c r="J127" s="561">
        <v>18</v>
      </c>
      <c r="K127" s="560"/>
      <c r="L127" s="559" t="s">
        <v>500</v>
      </c>
      <c r="M127" s="561" t="s">
        <v>479</v>
      </c>
      <c r="N127" s="561">
        <v>750</v>
      </c>
      <c r="O127" s="547"/>
      <c r="P127" s="558" t="str">
        <f t="shared" si="16"/>
        <v>INCLUDED</v>
      </c>
      <c r="Q127" s="516">
        <f t="shared" si="17"/>
        <v>0</v>
      </c>
      <c r="R127" s="452">
        <f t="shared" si="18"/>
        <v>0</v>
      </c>
      <c r="S127" s="642">
        <f>Discount!$J$36</f>
        <v>0</v>
      </c>
      <c r="T127" s="452">
        <f t="shared" si="19"/>
        <v>0</v>
      </c>
      <c r="U127" s="453">
        <f t="shared" si="20"/>
        <v>0</v>
      </c>
      <c r="V127" s="769">
        <f t="shared" si="7"/>
        <v>0</v>
      </c>
      <c r="W127" s="264"/>
      <c r="X127" s="264"/>
      <c r="Y127" s="264"/>
      <c r="Z127" s="264"/>
      <c r="AA127" s="264"/>
    </row>
    <row r="128" spans="1:27" ht="63">
      <c r="A128" s="746">
        <v>41</v>
      </c>
      <c r="B128" s="561">
        <v>7000014602</v>
      </c>
      <c r="C128" s="561">
        <v>1100</v>
      </c>
      <c r="D128" s="561">
        <v>320</v>
      </c>
      <c r="E128" s="561">
        <v>120</v>
      </c>
      <c r="F128" s="561" t="s">
        <v>527</v>
      </c>
      <c r="G128" s="561">
        <v>100004507</v>
      </c>
      <c r="H128" s="561">
        <v>995421</v>
      </c>
      <c r="I128" s="562"/>
      <c r="J128" s="561">
        <v>18</v>
      </c>
      <c r="K128" s="560"/>
      <c r="L128" s="559" t="s">
        <v>658</v>
      </c>
      <c r="M128" s="561" t="s">
        <v>479</v>
      </c>
      <c r="N128" s="561">
        <v>281</v>
      </c>
      <c r="O128" s="547"/>
      <c r="P128" s="558" t="str">
        <f t="shared" si="16"/>
        <v>INCLUDED</v>
      </c>
      <c r="Q128" s="516">
        <f t="shared" si="17"/>
        <v>0</v>
      </c>
      <c r="R128" s="452">
        <f t="shared" si="18"/>
        <v>0</v>
      </c>
      <c r="S128" s="642">
        <f>Discount!$J$36</f>
        <v>0</v>
      </c>
      <c r="T128" s="452">
        <f t="shared" si="19"/>
        <v>0</v>
      </c>
      <c r="U128" s="453">
        <f t="shared" si="20"/>
        <v>0</v>
      </c>
      <c r="V128" s="769">
        <f t="shared" si="7"/>
        <v>0</v>
      </c>
      <c r="W128" s="264"/>
      <c r="X128" s="264"/>
      <c r="Y128" s="264"/>
      <c r="Z128" s="264"/>
      <c r="AA128" s="264"/>
    </row>
    <row r="129" spans="1:31" ht="63">
      <c r="A129" s="746">
        <v>42</v>
      </c>
      <c r="B129" s="561">
        <v>7000014602</v>
      </c>
      <c r="C129" s="561">
        <v>1100</v>
      </c>
      <c r="D129" s="561">
        <v>320</v>
      </c>
      <c r="E129" s="561">
        <v>130</v>
      </c>
      <c r="F129" s="561" t="s">
        <v>527</v>
      </c>
      <c r="G129" s="561">
        <v>100001458</v>
      </c>
      <c r="H129" s="561">
        <v>995421</v>
      </c>
      <c r="I129" s="562"/>
      <c r="J129" s="561">
        <v>18</v>
      </c>
      <c r="K129" s="560"/>
      <c r="L129" s="559" t="s">
        <v>659</v>
      </c>
      <c r="M129" s="561" t="s">
        <v>479</v>
      </c>
      <c r="N129" s="561">
        <v>68</v>
      </c>
      <c r="O129" s="547"/>
      <c r="P129" s="558" t="str">
        <f t="shared" si="16"/>
        <v>INCLUDED</v>
      </c>
      <c r="Q129" s="516">
        <f t="shared" si="17"/>
        <v>0</v>
      </c>
      <c r="R129" s="452">
        <f t="shared" si="18"/>
        <v>0</v>
      </c>
      <c r="S129" s="642">
        <f>Discount!$J$36</f>
        <v>0</v>
      </c>
      <c r="T129" s="452">
        <f t="shared" si="19"/>
        <v>0</v>
      </c>
      <c r="U129" s="453">
        <f t="shared" si="20"/>
        <v>0</v>
      </c>
      <c r="V129" s="769">
        <f t="shared" ref="V129:V137" si="22">O129*N129</f>
        <v>0</v>
      </c>
      <c r="W129" s="264"/>
      <c r="X129" s="264"/>
      <c r="Y129" s="264"/>
      <c r="Z129" s="264"/>
      <c r="AA129" s="264"/>
    </row>
    <row r="130" spans="1:31" ht="47.25">
      <c r="A130" s="746">
        <v>43</v>
      </c>
      <c r="B130" s="561">
        <v>7000014602</v>
      </c>
      <c r="C130" s="561">
        <v>1100</v>
      </c>
      <c r="D130" s="561">
        <v>320</v>
      </c>
      <c r="E130" s="561">
        <v>140</v>
      </c>
      <c r="F130" s="561" t="s">
        <v>527</v>
      </c>
      <c r="G130" s="561">
        <v>100003295</v>
      </c>
      <c r="H130" s="561">
        <v>995429</v>
      </c>
      <c r="I130" s="562"/>
      <c r="J130" s="561">
        <v>18</v>
      </c>
      <c r="K130" s="560"/>
      <c r="L130" s="559" t="s">
        <v>670</v>
      </c>
      <c r="M130" s="561" t="s">
        <v>304</v>
      </c>
      <c r="N130" s="561">
        <v>22</v>
      </c>
      <c r="O130" s="547"/>
      <c r="P130" s="558" t="str">
        <f t="shared" si="16"/>
        <v>INCLUDED</v>
      </c>
      <c r="Q130" s="516">
        <f t="shared" si="17"/>
        <v>0</v>
      </c>
      <c r="R130" s="452">
        <f t="shared" si="18"/>
        <v>0</v>
      </c>
      <c r="S130" s="642">
        <f>Discount!$J$36</f>
        <v>0</v>
      </c>
      <c r="T130" s="452">
        <f t="shared" si="19"/>
        <v>0</v>
      </c>
      <c r="U130" s="453">
        <f t="shared" si="20"/>
        <v>0</v>
      </c>
      <c r="V130" s="769">
        <f t="shared" si="22"/>
        <v>0</v>
      </c>
      <c r="W130" s="264"/>
      <c r="X130" s="264"/>
      <c r="Y130" s="264"/>
      <c r="Z130" s="264"/>
      <c r="AA130" s="264"/>
    </row>
    <row r="131" spans="1:31" ht="47.25">
      <c r="A131" s="746">
        <v>44</v>
      </c>
      <c r="B131" s="561">
        <v>7000014602</v>
      </c>
      <c r="C131" s="561">
        <v>1100</v>
      </c>
      <c r="D131" s="561">
        <v>320</v>
      </c>
      <c r="E131" s="561">
        <v>150</v>
      </c>
      <c r="F131" s="561" t="s">
        <v>527</v>
      </c>
      <c r="G131" s="561">
        <v>100001735</v>
      </c>
      <c r="H131" s="561">
        <v>995462</v>
      </c>
      <c r="I131" s="562"/>
      <c r="J131" s="561">
        <v>18</v>
      </c>
      <c r="K131" s="560"/>
      <c r="L131" s="559" t="s">
        <v>501</v>
      </c>
      <c r="M131" s="561" t="s">
        <v>478</v>
      </c>
      <c r="N131" s="561">
        <v>15</v>
      </c>
      <c r="O131" s="547"/>
      <c r="P131" s="558" t="str">
        <f t="shared" si="16"/>
        <v>INCLUDED</v>
      </c>
      <c r="Q131" s="516">
        <f t="shared" si="17"/>
        <v>0</v>
      </c>
      <c r="R131" s="452">
        <f t="shared" si="18"/>
        <v>0</v>
      </c>
      <c r="S131" s="642">
        <f>Discount!$J$36</f>
        <v>0</v>
      </c>
      <c r="T131" s="452">
        <f t="shared" si="19"/>
        <v>0</v>
      </c>
      <c r="U131" s="453">
        <f t="shared" si="20"/>
        <v>0</v>
      </c>
      <c r="V131" s="769">
        <f t="shared" si="22"/>
        <v>0</v>
      </c>
      <c r="W131" s="264"/>
      <c r="X131" s="264"/>
      <c r="Y131" s="264"/>
      <c r="Z131" s="264"/>
      <c r="AA131" s="264"/>
    </row>
    <row r="132" spans="1:31" ht="47.25">
      <c r="A132" s="746">
        <v>45</v>
      </c>
      <c r="B132" s="561">
        <v>7000014602</v>
      </c>
      <c r="C132" s="561">
        <v>1100</v>
      </c>
      <c r="D132" s="561">
        <v>320</v>
      </c>
      <c r="E132" s="561">
        <v>160</v>
      </c>
      <c r="F132" s="561" t="s">
        <v>527</v>
      </c>
      <c r="G132" s="561">
        <v>100001736</v>
      </c>
      <c r="H132" s="561">
        <v>995462</v>
      </c>
      <c r="I132" s="562"/>
      <c r="J132" s="561">
        <v>18</v>
      </c>
      <c r="K132" s="560"/>
      <c r="L132" s="559" t="s">
        <v>661</v>
      </c>
      <c r="M132" s="561" t="s">
        <v>478</v>
      </c>
      <c r="N132" s="561">
        <v>15</v>
      </c>
      <c r="O132" s="547"/>
      <c r="P132" s="558" t="str">
        <f t="shared" si="16"/>
        <v>INCLUDED</v>
      </c>
      <c r="Q132" s="516">
        <f t="shared" si="17"/>
        <v>0</v>
      </c>
      <c r="R132" s="452">
        <f t="shared" si="18"/>
        <v>0</v>
      </c>
      <c r="S132" s="642">
        <f>Discount!$J$36</f>
        <v>0</v>
      </c>
      <c r="T132" s="452">
        <f t="shared" si="19"/>
        <v>0</v>
      </c>
      <c r="U132" s="453">
        <f t="shared" si="20"/>
        <v>0</v>
      </c>
      <c r="V132" s="769">
        <f t="shared" si="22"/>
        <v>0</v>
      </c>
      <c r="W132" s="264"/>
      <c r="X132" s="264"/>
      <c r="Y132" s="264"/>
      <c r="Z132" s="264"/>
      <c r="AA132" s="264"/>
    </row>
    <row r="133" spans="1:31" ht="47.25">
      <c r="A133" s="746">
        <v>46</v>
      </c>
      <c r="B133" s="561">
        <v>7000014602</v>
      </c>
      <c r="C133" s="561">
        <v>1100</v>
      </c>
      <c r="D133" s="561">
        <v>320</v>
      </c>
      <c r="E133" s="561">
        <v>170</v>
      </c>
      <c r="F133" s="561" t="s">
        <v>527</v>
      </c>
      <c r="G133" s="561">
        <v>100001737</v>
      </c>
      <c r="H133" s="561">
        <v>995462</v>
      </c>
      <c r="I133" s="562"/>
      <c r="J133" s="561">
        <v>18</v>
      </c>
      <c r="K133" s="560"/>
      <c r="L133" s="559" t="s">
        <v>502</v>
      </c>
      <c r="M133" s="561" t="s">
        <v>478</v>
      </c>
      <c r="N133" s="561">
        <v>15</v>
      </c>
      <c r="O133" s="547"/>
      <c r="P133" s="558" t="str">
        <f t="shared" si="16"/>
        <v>INCLUDED</v>
      </c>
      <c r="Q133" s="516">
        <f t="shared" si="17"/>
        <v>0</v>
      </c>
      <c r="R133" s="452">
        <f t="shared" si="18"/>
        <v>0</v>
      </c>
      <c r="S133" s="642">
        <f>Discount!$J$36</f>
        <v>0</v>
      </c>
      <c r="T133" s="452">
        <f t="shared" si="19"/>
        <v>0</v>
      </c>
      <c r="U133" s="453">
        <f t="shared" si="20"/>
        <v>0</v>
      </c>
      <c r="V133" s="769">
        <f t="shared" si="22"/>
        <v>0</v>
      </c>
      <c r="W133" s="264"/>
      <c r="X133" s="264"/>
      <c r="Y133" s="264"/>
      <c r="Z133" s="264"/>
      <c r="AA133" s="264"/>
    </row>
    <row r="134" spans="1:31">
      <c r="A134" s="746">
        <v>47</v>
      </c>
      <c r="B134" s="561">
        <v>7000014602</v>
      </c>
      <c r="C134" s="561">
        <v>1100</v>
      </c>
      <c r="D134" s="561">
        <v>320</v>
      </c>
      <c r="E134" s="561">
        <v>180</v>
      </c>
      <c r="F134" s="561" t="s">
        <v>527</v>
      </c>
      <c r="G134" s="561">
        <v>100007701</v>
      </c>
      <c r="H134" s="561">
        <v>995462</v>
      </c>
      <c r="I134" s="562"/>
      <c r="J134" s="561">
        <v>18</v>
      </c>
      <c r="K134" s="560"/>
      <c r="L134" s="559" t="s">
        <v>662</v>
      </c>
      <c r="M134" s="561" t="s">
        <v>301</v>
      </c>
      <c r="N134" s="561">
        <v>1</v>
      </c>
      <c r="O134" s="547"/>
      <c r="P134" s="558" t="str">
        <f t="shared" si="16"/>
        <v>INCLUDED</v>
      </c>
      <c r="Q134" s="516">
        <f t="shared" si="17"/>
        <v>0</v>
      </c>
      <c r="R134" s="452">
        <f t="shared" si="18"/>
        <v>0</v>
      </c>
      <c r="S134" s="642">
        <f>Discount!$J$36</f>
        <v>0</v>
      </c>
      <c r="T134" s="452">
        <f t="shared" si="19"/>
        <v>0</v>
      </c>
      <c r="U134" s="453">
        <f t="shared" si="20"/>
        <v>0</v>
      </c>
      <c r="V134" s="769">
        <f t="shared" si="22"/>
        <v>0</v>
      </c>
      <c r="W134" s="264"/>
      <c r="X134" s="264"/>
      <c r="Y134" s="264"/>
      <c r="Z134" s="264"/>
      <c r="AA134" s="264"/>
    </row>
    <row r="135" spans="1:31" ht="31.5">
      <c r="A135" s="746">
        <v>48</v>
      </c>
      <c r="B135" s="561">
        <v>7000014602</v>
      </c>
      <c r="C135" s="561">
        <v>1100</v>
      </c>
      <c r="D135" s="561">
        <v>320</v>
      </c>
      <c r="E135" s="561">
        <v>190</v>
      </c>
      <c r="F135" s="561" t="s">
        <v>527</v>
      </c>
      <c r="G135" s="561">
        <v>100001412</v>
      </c>
      <c r="H135" s="561">
        <v>995462</v>
      </c>
      <c r="I135" s="562"/>
      <c r="J135" s="561">
        <v>18</v>
      </c>
      <c r="K135" s="560"/>
      <c r="L135" s="559" t="s">
        <v>663</v>
      </c>
      <c r="M135" s="561" t="s">
        <v>478</v>
      </c>
      <c r="N135" s="561">
        <v>200</v>
      </c>
      <c r="O135" s="547"/>
      <c r="P135" s="558" t="str">
        <f t="shared" si="16"/>
        <v>INCLUDED</v>
      </c>
      <c r="Q135" s="516">
        <f t="shared" si="17"/>
        <v>0</v>
      </c>
      <c r="R135" s="452">
        <f t="shared" si="18"/>
        <v>0</v>
      </c>
      <c r="S135" s="642">
        <f>Discount!$J$36</f>
        <v>0</v>
      </c>
      <c r="T135" s="452">
        <f t="shared" si="19"/>
        <v>0</v>
      </c>
      <c r="U135" s="453">
        <f t="shared" si="20"/>
        <v>0</v>
      </c>
      <c r="V135" s="769">
        <f t="shared" si="22"/>
        <v>0</v>
      </c>
      <c r="W135" s="264"/>
      <c r="X135" s="264"/>
      <c r="Y135" s="264"/>
      <c r="Z135" s="264"/>
      <c r="AA135" s="264"/>
    </row>
    <row r="136" spans="1:31" ht="31.5">
      <c r="A136" s="746">
        <v>49</v>
      </c>
      <c r="B136" s="561">
        <v>7000014602</v>
      </c>
      <c r="C136" s="561">
        <v>1100</v>
      </c>
      <c r="D136" s="561">
        <v>320</v>
      </c>
      <c r="E136" s="561">
        <v>200</v>
      </c>
      <c r="F136" s="561" t="s">
        <v>527</v>
      </c>
      <c r="G136" s="561">
        <v>100001413</v>
      </c>
      <c r="H136" s="561">
        <v>995462</v>
      </c>
      <c r="I136" s="562"/>
      <c r="J136" s="561">
        <v>18</v>
      </c>
      <c r="K136" s="560"/>
      <c r="L136" s="559" t="s">
        <v>664</v>
      </c>
      <c r="M136" s="561" t="s">
        <v>478</v>
      </c>
      <c r="N136" s="561">
        <v>100</v>
      </c>
      <c r="O136" s="547"/>
      <c r="P136" s="558" t="str">
        <f t="shared" si="16"/>
        <v>INCLUDED</v>
      </c>
      <c r="Q136" s="516">
        <f t="shared" si="17"/>
        <v>0</v>
      </c>
      <c r="R136" s="452">
        <f t="shared" si="18"/>
        <v>0</v>
      </c>
      <c r="S136" s="642">
        <f>Discount!$J$36</f>
        <v>0</v>
      </c>
      <c r="T136" s="452">
        <f t="shared" si="19"/>
        <v>0</v>
      </c>
      <c r="U136" s="453">
        <f t="shared" si="20"/>
        <v>0</v>
      </c>
      <c r="V136" s="769">
        <f t="shared" si="22"/>
        <v>0</v>
      </c>
      <c r="W136" s="264"/>
      <c r="X136" s="264"/>
      <c r="Y136" s="264"/>
      <c r="Z136" s="264"/>
      <c r="AA136" s="264"/>
    </row>
    <row r="137" spans="1:31" ht="31.5">
      <c r="A137" s="746">
        <v>50</v>
      </c>
      <c r="B137" s="561">
        <v>7000014602</v>
      </c>
      <c r="C137" s="561">
        <v>1100</v>
      </c>
      <c r="D137" s="561">
        <v>320</v>
      </c>
      <c r="E137" s="561">
        <v>210</v>
      </c>
      <c r="F137" s="561" t="s">
        <v>527</v>
      </c>
      <c r="G137" s="561">
        <v>100001414</v>
      </c>
      <c r="H137" s="561">
        <v>995462</v>
      </c>
      <c r="I137" s="562"/>
      <c r="J137" s="561">
        <v>18</v>
      </c>
      <c r="K137" s="560"/>
      <c r="L137" s="559" t="s">
        <v>665</v>
      </c>
      <c r="M137" s="561" t="s">
        <v>478</v>
      </c>
      <c r="N137" s="561">
        <v>100</v>
      </c>
      <c r="O137" s="547"/>
      <c r="P137" s="558" t="str">
        <f t="shared" si="16"/>
        <v>INCLUDED</v>
      </c>
      <c r="Q137" s="516">
        <f t="shared" si="17"/>
        <v>0</v>
      </c>
      <c r="R137" s="452">
        <f t="shared" si="18"/>
        <v>0</v>
      </c>
      <c r="S137" s="642">
        <f>Discount!$J$36</f>
        <v>0</v>
      </c>
      <c r="T137" s="452">
        <f t="shared" si="19"/>
        <v>0</v>
      </c>
      <c r="U137" s="453">
        <f t="shared" si="20"/>
        <v>0</v>
      </c>
      <c r="V137" s="769">
        <f t="shared" si="22"/>
        <v>0</v>
      </c>
      <c r="W137" s="264"/>
      <c r="X137" s="264"/>
      <c r="Y137" s="264"/>
      <c r="Z137" s="264"/>
      <c r="AA137" s="264"/>
    </row>
    <row r="138" spans="1:31" ht="31.5">
      <c r="A138" s="746">
        <v>51</v>
      </c>
      <c r="B138" s="561">
        <v>7000014602</v>
      </c>
      <c r="C138" s="561">
        <v>1100</v>
      </c>
      <c r="D138" s="561">
        <v>320</v>
      </c>
      <c r="E138" s="561">
        <v>220</v>
      </c>
      <c r="F138" s="561" t="s">
        <v>527</v>
      </c>
      <c r="G138" s="561">
        <v>100001415</v>
      </c>
      <c r="H138" s="561">
        <v>995462</v>
      </c>
      <c r="I138" s="562"/>
      <c r="J138" s="561">
        <v>18</v>
      </c>
      <c r="K138" s="560"/>
      <c r="L138" s="559" t="s">
        <v>666</v>
      </c>
      <c r="M138" s="561" t="s">
        <v>478</v>
      </c>
      <c r="N138" s="561">
        <v>50</v>
      </c>
      <c r="O138" s="547"/>
      <c r="P138" s="558" t="str">
        <f t="shared" si="16"/>
        <v>INCLUDED</v>
      </c>
      <c r="Q138" s="516">
        <f t="shared" si="17"/>
        <v>0</v>
      </c>
      <c r="R138" s="452">
        <f t="shared" si="18"/>
        <v>0</v>
      </c>
      <c r="S138" s="642">
        <f>Discount!$J$36</f>
        <v>0</v>
      </c>
      <c r="T138" s="452">
        <f t="shared" si="19"/>
        <v>0</v>
      </c>
      <c r="U138" s="453">
        <f t="shared" si="20"/>
        <v>0</v>
      </c>
      <c r="V138" s="769">
        <f t="shared" si="7"/>
        <v>0</v>
      </c>
      <c r="W138" s="264"/>
      <c r="X138" s="264"/>
      <c r="Y138" s="264"/>
      <c r="Z138" s="264"/>
      <c r="AA138" s="264"/>
    </row>
    <row r="139" spans="1:31" ht="267.75">
      <c r="A139" s="746">
        <v>52</v>
      </c>
      <c r="B139" s="561">
        <v>7000014602</v>
      </c>
      <c r="C139" s="561">
        <v>1100</v>
      </c>
      <c r="D139" s="561">
        <v>320</v>
      </c>
      <c r="E139" s="561">
        <v>230</v>
      </c>
      <c r="F139" s="561" t="s">
        <v>527</v>
      </c>
      <c r="G139" s="561">
        <v>100002911</v>
      </c>
      <c r="H139" s="561">
        <v>995432</v>
      </c>
      <c r="I139" s="562"/>
      <c r="J139" s="561">
        <v>18</v>
      </c>
      <c r="K139" s="560"/>
      <c r="L139" s="559" t="s">
        <v>656</v>
      </c>
      <c r="M139" s="561" t="s">
        <v>304</v>
      </c>
      <c r="N139" s="561">
        <v>2000</v>
      </c>
      <c r="O139" s="547"/>
      <c r="P139" s="558" t="str">
        <f t="shared" si="16"/>
        <v>INCLUDED</v>
      </c>
      <c r="Q139" s="516">
        <f t="shared" si="17"/>
        <v>0</v>
      </c>
      <c r="R139" s="452">
        <f t="shared" si="18"/>
        <v>0</v>
      </c>
      <c r="S139" s="642">
        <f>Discount!$J$36</f>
        <v>0</v>
      </c>
      <c r="T139" s="452">
        <f t="shared" si="19"/>
        <v>0</v>
      </c>
      <c r="U139" s="453">
        <f t="shared" si="20"/>
        <v>0</v>
      </c>
      <c r="V139" s="769">
        <f t="shared" si="7"/>
        <v>0</v>
      </c>
      <c r="W139" s="264"/>
      <c r="X139" s="264"/>
      <c r="Y139" s="264"/>
      <c r="Z139" s="264"/>
      <c r="AA139" s="264"/>
    </row>
    <row r="140" spans="1:31" ht="31.5">
      <c r="A140" s="746">
        <v>53</v>
      </c>
      <c r="B140" s="561">
        <v>7000014602</v>
      </c>
      <c r="C140" s="561">
        <v>1100</v>
      </c>
      <c r="D140" s="561">
        <v>320</v>
      </c>
      <c r="E140" s="561">
        <v>240</v>
      </c>
      <c r="F140" s="561" t="s">
        <v>527</v>
      </c>
      <c r="G140" s="561">
        <v>100001433</v>
      </c>
      <c r="H140" s="561">
        <v>995435</v>
      </c>
      <c r="I140" s="562"/>
      <c r="J140" s="561">
        <v>18</v>
      </c>
      <c r="K140" s="560"/>
      <c r="L140" s="559" t="s">
        <v>678</v>
      </c>
      <c r="M140" s="561" t="s">
        <v>522</v>
      </c>
      <c r="N140" s="561">
        <v>1</v>
      </c>
      <c r="O140" s="547"/>
      <c r="P140" s="558" t="str">
        <f t="shared" si="16"/>
        <v>INCLUDED</v>
      </c>
      <c r="Q140" s="516">
        <f t="shared" si="17"/>
        <v>0</v>
      </c>
      <c r="R140" s="452">
        <f t="shared" si="18"/>
        <v>0</v>
      </c>
      <c r="S140" s="642">
        <f>Discount!$J$36</f>
        <v>0</v>
      </c>
      <c r="T140" s="452">
        <f t="shared" si="19"/>
        <v>0</v>
      </c>
      <c r="U140" s="453">
        <f t="shared" si="20"/>
        <v>0</v>
      </c>
      <c r="V140" s="769">
        <f t="shared" si="7"/>
        <v>0</v>
      </c>
      <c r="W140" s="264"/>
      <c r="X140" s="264"/>
      <c r="Y140" s="264"/>
      <c r="Z140" s="264"/>
      <c r="AA140" s="264"/>
    </row>
    <row r="141" spans="1:31" ht="126">
      <c r="A141" s="746">
        <v>54</v>
      </c>
      <c r="B141" s="561">
        <v>7000014602</v>
      </c>
      <c r="C141" s="561">
        <v>1100</v>
      </c>
      <c r="D141" s="561">
        <v>320</v>
      </c>
      <c r="E141" s="561">
        <v>250</v>
      </c>
      <c r="F141" s="561" t="s">
        <v>527</v>
      </c>
      <c r="G141" s="561">
        <v>100002583</v>
      </c>
      <c r="H141" s="561">
        <v>995432</v>
      </c>
      <c r="I141" s="562"/>
      <c r="J141" s="561">
        <v>18</v>
      </c>
      <c r="K141" s="560"/>
      <c r="L141" s="559" t="s">
        <v>671</v>
      </c>
      <c r="M141" s="561" t="s">
        <v>304</v>
      </c>
      <c r="N141" s="561">
        <v>500</v>
      </c>
      <c r="O141" s="547"/>
      <c r="P141" s="558" t="str">
        <f t="shared" si="16"/>
        <v>INCLUDED</v>
      </c>
      <c r="Q141" s="516">
        <f t="shared" si="17"/>
        <v>0</v>
      </c>
      <c r="R141" s="452">
        <f t="shared" si="18"/>
        <v>0</v>
      </c>
      <c r="S141" s="642">
        <f>Discount!$J$36</f>
        <v>0</v>
      </c>
      <c r="T141" s="452">
        <f t="shared" si="19"/>
        <v>0</v>
      </c>
      <c r="U141" s="453">
        <f t="shared" si="20"/>
        <v>0</v>
      </c>
      <c r="V141" s="769">
        <f t="shared" si="7"/>
        <v>0</v>
      </c>
      <c r="W141" s="264"/>
      <c r="X141" s="264"/>
      <c r="Y141" s="264"/>
      <c r="Z141" s="264"/>
      <c r="AA141" s="264"/>
    </row>
    <row r="142" spans="1:31" s="767" customFormat="1" ht="18.75">
      <c r="A142" s="763" t="s">
        <v>932</v>
      </c>
      <c r="B142" s="770" t="s">
        <v>679</v>
      </c>
      <c r="C142" s="763"/>
      <c r="D142" s="763"/>
      <c r="E142" s="763"/>
      <c r="F142" s="764"/>
      <c r="G142" s="764"/>
      <c r="H142" s="765"/>
      <c r="I142" s="765"/>
      <c r="J142" s="765"/>
      <c r="K142" s="765"/>
      <c r="L142" s="764"/>
      <c r="M142" s="763"/>
      <c r="N142" s="763"/>
      <c r="O142" s="763"/>
      <c r="P142" s="558" t="str">
        <f t="shared" si="16"/>
        <v>INCLUDED</v>
      </c>
      <c r="Q142" s="516">
        <f t="shared" si="17"/>
        <v>0</v>
      </c>
      <c r="R142" s="452">
        <f t="shared" si="18"/>
        <v>0</v>
      </c>
      <c r="S142" s="642">
        <f>Discount!$J$36</f>
        <v>0</v>
      </c>
      <c r="T142" s="452">
        <f t="shared" si="19"/>
        <v>0</v>
      </c>
      <c r="U142" s="453">
        <f t="shared" si="20"/>
        <v>0</v>
      </c>
      <c r="V142" s="766"/>
      <c r="W142" s="766"/>
      <c r="X142" s="766"/>
      <c r="Y142" s="766"/>
      <c r="Z142" s="766"/>
      <c r="AA142" s="766"/>
      <c r="AB142" s="766"/>
      <c r="AC142" s="766"/>
      <c r="AD142" s="766"/>
      <c r="AE142" s="766"/>
    </row>
    <row r="143" spans="1:31" ht="63">
      <c r="A143" s="746">
        <v>1</v>
      </c>
      <c r="B143" s="561">
        <v>7000016417</v>
      </c>
      <c r="C143" s="561">
        <v>10</v>
      </c>
      <c r="D143" s="561">
        <v>10</v>
      </c>
      <c r="E143" s="561">
        <v>10</v>
      </c>
      <c r="F143" s="561" t="s">
        <v>820</v>
      </c>
      <c r="G143" s="561">
        <v>100004518</v>
      </c>
      <c r="H143" s="561">
        <v>995433</v>
      </c>
      <c r="I143" s="562"/>
      <c r="J143" s="561">
        <v>18</v>
      </c>
      <c r="K143" s="560"/>
      <c r="L143" s="559" t="s">
        <v>492</v>
      </c>
      <c r="M143" s="561" t="s">
        <v>304</v>
      </c>
      <c r="N143" s="561">
        <v>3071</v>
      </c>
      <c r="O143" s="547"/>
      <c r="P143" s="558" t="str">
        <f t="shared" si="16"/>
        <v>INCLUDED</v>
      </c>
      <c r="Q143" s="516">
        <f t="shared" si="17"/>
        <v>0</v>
      </c>
      <c r="R143" s="452">
        <f t="shared" si="18"/>
        <v>0</v>
      </c>
      <c r="S143" s="642">
        <f>Discount!$J$36</f>
        <v>0</v>
      </c>
      <c r="T143" s="452">
        <f t="shared" si="19"/>
        <v>0</v>
      </c>
      <c r="U143" s="453">
        <f t="shared" si="20"/>
        <v>0</v>
      </c>
      <c r="V143" s="769"/>
      <c r="W143" s="264"/>
      <c r="X143" s="264"/>
      <c r="Y143" s="264"/>
      <c r="Z143" s="264"/>
      <c r="AA143" s="264"/>
    </row>
    <row r="144" spans="1:31" ht="63">
      <c r="A144" s="746">
        <v>2</v>
      </c>
      <c r="B144" s="561">
        <v>7000016417</v>
      </c>
      <c r="C144" s="561">
        <v>10</v>
      </c>
      <c r="D144" s="561">
        <v>10</v>
      </c>
      <c r="E144" s="561">
        <v>20</v>
      </c>
      <c r="F144" s="561" t="s">
        <v>820</v>
      </c>
      <c r="G144" s="561">
        <v>100011662</v>
      </c>
      <c r="H144" s="561">
        <v>995433</v>
      </c>
      <c r="I144" s="562"/>
      <c r="J144" s="561">
        <v>18</v>
      </c>
      <c r="K144" s="560"/>
      <c r="L144" s="559" t="s">
        <v>840</v>
      </c>
      <c r="M144" s="561" t="s">
        <v>304</v>
      </c>
      <c r="N144" s="561">
        <v>614</v>
      </c>
      <c r="O144" s="547"/>
      <c r="P144" s="558" t="str">
        <f t="shared" si="16"/>
        <v>INCLUDED</v>
      </c>
      <c r="Q144" s="516">
        <f t="shared" si="17"/>
        <v>0</v>
      </c>
      <c r="R144" s="452">
        <f t="shared" si="18"/>
        <v>0</v>
      </c>
      <c r="S144" s="642">
        <f>Discount!$J$36</f>
        <v>0</v>
      </c>
      <c r="T144" s="452">
        <f t="shared" si="19"/>
        <v>0</v>
      </c>
      <c r="U144" s="453">
        <f t="shared" si="20"/>
        <v>0</v>
      </c>
      <c r="V144" s="769"/>
      <c r="W144" s="264"/>
      <c r="X144" s="264"/>
      <c r="Y144" s="264"/>
      <c r="Z144" s="264"/>
      <c r="AA144" s="264"/>
    </row>
    <row r="145" spans="1:27">
      <c r="A145" s="746">
        <v>3</v>
      </c>
      <c r="B145" s="561">
        <v>7000016417</v>
      </c>
      <c r="C145" s="561">
        <v>10</v>
      </c>
      <c r="D145" s="561">
        <v>10</v>
      </c>
      <c r="E145" s="561">
        <v>30</v>
      </c>
      <c r="F145" s="561" t="s">
        <v>820</v>
      </c>
      <c r="G145" s="561">
        <v>100001325</v>
      </c>
      <c r="H145" s="561">
        <v>995454</v>
      </c>
      <c r="I145" s="562"/>
      <c r="J145" s="561">
        <v>18</v>
      </c>
      <c r="K145" s="560"/>
      <c r="L145" s="559" t="s">
        <v>493</v>
      </c>
      <c r="M145" s="561" t="s">
        <v>304</v>
      </c>
      <c r="N145" s="561">
        <v>253</v>
      </c>
      <c r="O145" s="547"/>
      <c r="P145" s="558" t="str">
        <f t="shared" si="16"/>
        <v>INCLUDED</v>
      </c>
      <c r="Q145" s="516">
        <f t="shared" si="17"/>
        <v>0</v>
      </c>
      <c r="R145" s="452">
        <f t="shared" si="18"/>
        <v>0</v>
      </c>
      <c r="S145" s="642">
        <f>Discount!$J$36</f>
        <v>0</v>
      </c>
      <c r="T145" s="452">
        <f t="shared" si="19"/>
        <v>0</v>
      </c>
      <c r="U145" s="453">
        <f t="shared" si="20"/>
        <v>0</v>
      </c>
      <c r="V145" s="769"/>
      <c r="W145" s="264"/>
      <c r="X145" s="264"/>
      <c r="Y145" s="264"/>
      <c r="Z145" s="264"/>
      <c r="AA145" s="264"/>
    </row>
    <row r="146" spans="1:27">
      <c r="A146" s="746">
        <v>4</v>
      </c>
      <c r="B146" s="561">
        <v>7000016417</v>
      </c>
      <c r="C146" s="561">
        <v>10</v>
      </c>
      <c r="D146" s="561">
        <v>10</v>
      </c>
      <c r="E146" s="561">
        <v>40</v>
      </c>
      <c r="F146" s="561" t="s">
        <v>820</v>
      </c>
      <c r="G146" s="561">
        <v>100001326</v>
      </c>
      <c r="H146" s="561">
        <v>995454</v>
      </c>
      <c r="I146" s="562"/>
      <c r="J146" s="561">
        <v>18</v>
      </c>
      <c r="K146" s="560"/>
      <c r="L146" s="559" t="s">
        <v>494</v>
      </c>
      <c r="M146" s="561" t="s">
        <v>304</v>
      </c>
      <c r="N146" s="561">
        <v>43</v>
      </c>
      <c r="O146" s="547"/>
      <c r="P146" s="558" t="str">
        <f t="shared" si="16"/>
        <v>INCLUDED</v>
      </c>
      <c r="Q146" s="516">
        <f t="shared" si="17"/>
        <v>0</v>
      </c>
      <c r="R146" s="452">
        <f t="shared" si="18"/>
        <v>0</v>
      </c>
      <c r="S146" s="642">
        <f>Discount!$J$36</f>
        <v>0</v>
      </c>
      <c r="T146" s="452">
        <f t="shared" si="19"/>
        <v>0</v>
      </c>
      <c r="U146" s="453">
        <f t="shared" si="20"/>
        <v>0</v>
      </c>
      <c r="V146" s="769"/>
      <c r="W146" s="264"/>
      <c r="X146" s="264"/>
      <c r="Y146" s="264"/>
      <c r="Z146" s="264"/>
      <c r="AA146" s="264"/>
    </row>
    <row r="147" spans="1:27" ht="47.25">
      <c r="A147" s="746">
        <v>5</v>
      </c>
      <c r="B147" s="561">
        <v>7000016417</v>
      </c>
      <c r="C147" s="561">
        <v>10</v>
      </c>
      <c r="D147" s="561">
        <v>10</v>
      </c>
      <c r="E147" s="561">
        <v>50</v>
      </c>
      <c r="F147" s="561" t="s">
        <v>820</v>
      </c>
      <c r="G147" s="561">
        <v>100001327</v>
      </c>
      <c r="H147" s="561">
        <v>995454</v>
      </c>
      <c r="I147" s="562"/>
      <c r="J147" s="561">
        <v>18</v>
      </c>
      <c r="K147" s="560"/>
      <c r="L147" s="559" t="s">
        <v>495</v>
      </c>
      <c r="M147" s="561" t="s">
        <v>304</v>
      </c>
      <c r="N147" s="561">
        <v>1279</v>
      </c>
      <c r="O147" s="547"/>
      <c r="P147" s="558" t="str">
        <f t="shared" si="16"/>
        <v>INCLUDED</v>
      </c>
      <c r="Q147" s="516">
        <f t="shared" si="17"/>
        <v>0</v>
      </c>
      <c r="R147" s="452">
        <f t="shared" si="18"/>
        <v>0</v>
      </c>
      <c r="S147" s="642">
        <f>Discount!$J$36</f>
        <v>0</v>
      </c>
      <c r="T147" s="452">
        <f t="shared" si="19"/>
        <v>0</v>
      </c>
      <c r="U147" s="453">
        <f t="shared" si="20"/>
        <v>0</v>
      </c>
      <c r="V147" s="769"/>
      <c r="W147" s="264"/>
      <c r="X147" s="264"/>
      <c r="Y147" s="264"/>
      <c r="Z147" s="264"/>
      <c r="AA147" s="264"/>
    </row>
    <row r="148" spans="1:27" ht="31.5">
      <c r="A148" s="746">
        <v>6</v>
      </c>
      <c r="B148" s="561">
        <v>7000016417</v>
      </c>
      <c r="C148" s="561">
        <v>10</v>
      </c>
      <c r="D148" s="561">
        <v>10</v>
      </c>
      <c r="E148" s="561">
        <v>60</v>
      </c>
      <c r="F148" s="561" t="s">
        <v>820</v>
      </c>
      <c r="G148" s="561">
        <v>100001328</v>
      </c>
      <c r="H148" s="561">
        <v>995454</v>
      </c>
      <c r="I148" s="562"/>
      <c r="J148" s="561">
        <v>18</v>
      </c>
      <c r="K148" s="560"/>
      <c r="L148" s="559" t="s">
        <v>510</v>
      </c>
      <c r="M148" s="561" t="s">
        <v>304</v>
      </c>
      <c r="N148" s="561">
        <v>113</v>
      </c>
      <c r="O148" s="547"/>
      <c r="P148" s="558" t="str">
        <f t="shared" si="16"/>
        <v>INCLUDED</v>
      </c>
      <c r="Q148" s="516">
        <f t="shared" si="17"/>
        <v>0</v>
      </c>
      <c r="R148" s="452">
        <f t="shared" si="18"/>
        <v>0</v>
      </c>
      <c r="S148" s="642">
        <f>Discount!$J$36</f>
        <v>0</v>
      </c>
      <c r="T148" s="452">
        <f t="shared" si="19"/>
        <v>0</v>
      </c>
      <c r="U148" s="453">
        <f t="shared" si="20"/>
        <v>0</v>
      </c>
      <c r="V148" s="769"/>
      <c r="W148" s="264"/>
      <c r="X148" s="264"/>
      <c r="Y148" s="264"/>
      <c r="Z148" s="264"/>
      <c r="AA148" s="264"/>
    </row>
    <row r="149" spans="1:27">
      <c r="A149" s="746">
        <v>7</v>
      </c>
      <c r="B149" s="561">
        <v>7000016417</v>
      </c>
      <c r="C149" s="561">
        <v>10</v>
      </c>
      <c r="D149" s="561">
        <v>10</v>
      </c>
      <c r="E149" s="561">
        <v>70</v>
      </c>
      <c r="F149" s="561" t="s">
        <v>820</v>
      </c>
      <c r="G149" s="561">
        <v>100001329</v>
      </c>
      <c r="H149" s="561">
        <v>995454</v>
      </c>
      <c r="I149" s="562"/>
      <c r="J149" s="561">
        <v>18</v>
      </c>
      <c r="K149" s="560"/>
      <c r="L149" s="559" t="s">
        <v>496</v>
      </c>
      <c r="M149" s="561" t="s">
        <v>300</v>
      </c>
      <c r="N149" s="561">
        <v>76</v>
      </c>
      <c r="O149" s="547"/>
      <c r="P149" s="558" t="str">
        <f t="shared" ref="P149:P212" si="23">IF(O149=0, "INCLUDED", IF(ISERROR(N149*O149), O149, N149*O149))</f>
        <v>INCLUDED</v>
      </c>
      <c r="Q149" s="516">
        <f t="shared" ref="Q149:Q212" si="24">IF(P149="Included",0,P149)</f>
        <v>0</v>
      </c>
      <c r="R149" s="452">
        <f t="shared" ref="R149:R212" si="25">IF( K149="",J149*(IF(P149="Included",0,P149))/100,K149*(IF(P149="Included",0,P149)))</f>
        <v>0</v>
      </c>
      <c r="S149" s="642">
        <f>Discount!$J$36</f>
        <v>0</v>
      </c>
      <c r="T149" s="452">
        <f t="shared" ref="T149:T212" si="26">S149*Q149</f>
        <v>0</v>
      </c>
      <c r="U149" s="453">
        <f t="shared" ref="U149:U212" si="27">IF(K149="",J149*T149/100,K149*T149)</f>
        <v>0</v>
      </c>
      <c r="V149" s="769"/>
      <c r="W149" s="264"/>
      <c r="X149" s="264"/>
      <c r="Y149" s="264"/>
      <c r="Z149" s="264"/>
      <c r="AA149" s="264"/>
    </row>
    <row r="150" spans="1:27">
      <c r="A150" s="746">
        <v>8</v>
      </c>
      <c r="B150" s="561">
        <v>7000016417</v>
      </c>
      <c r="C150" s="561">
        <v>10</v>
      </c>
      <c r="D150" s="561">
        <v>10</v>
      </c>
      <c r="E150" s="561">
        <v>80</v>
      </c>
      <c r="F150" s="561" t="s">
        <v>820</v>
      </c>
      <c r="G150" s="561">
        <v>100001330</v>
      </c>
      <c r="H150" s="561">
        <v>995428</v>
      </c>
      <c r="I150" s="562"/>
      <c r="J150" s="561">
        <v>18</v>
      </c>
      <c r="K150" s="560"/>
      <c r="L150" s="559" t="s">
        <v>497</v>
      </c>
      <c r="M150" s="561" t="s">
        <v>304</v>
      </c>
      <c r="N150" s="561">
        <v>40</v>
      </c>
      <c r="O150" s="547"/>
      <c r="P150" s="558" t="str">
        <f t="shared" si="23"/>
        <v>INCLUDED</v>
      </c>
      <c r="Q150" s="516">
        <f t="shared" si="24"/>
        <v>0</v>
      </c>
      <c r="R150" s="452">
        <f t="shared" si="25"/>
        <v>0</v>
      </c>
      <c r="S150" s="642">
        <f>Discount!$J$36</f>
        <v>0</v>
      </c>
      <c r="T150" s="452">
        <f t="shared" si="26"/>
        <v>0</v>
      </c>
      <c r="U150" s="453">
        <f t="shared" si="27"/>
        <v>0</v>
      </c>
      <c r="V150" s="769"/>
      <c r="W150" s="264"/>
      <c r="X150" s="264"/>
      <c r="Y150" s="264"/>
      <c r="Z150" s="264"/>
      <c r="AA150" s="264"/>
    </row>
    <row r="151" spans="1:27" ht="47.25">
      <c r="A151" s="746">
        <v>9</v>
      </c>
      <c r="B151" s="561">
        <v>7000016417</v>
      </c>
      <c r="C151" s="561">
        <v>10</v>
      </c>
      <c r="D151" s="561">
        <v>10</v>
      </c>
      <c r="E151" s="561">
        <v>90</v>
      </c>
      <c r="F151" s="561" t="s">
        <v>820</v>
      </c>
      <c r="G151" s="561">
        <v>100001331</v>
      </c>
      <c r="H151" s="561">
        <v>995455</v>
      </c>
      <c r="I151" s="562"/>
      <c r="J151" s="561">
        <v>18</v>
      </c>
      <c r="K151" s="560"/>
      <c r="L151" s="559" t="s">
        <v>498</v>
      </c>
      <c r="M151" s="561" t="s">
        <v>300</v>
      </c>
      <c r="N151" s="561">
        <v>39</v>
      </c>
      <c r="O151" s="547"/>
      <c r="P151" s="558" t="str">
        <f t="shared" si="23"/>
        <v>INCLUDED</v>
      </c>
      <c r="Q151" s="516">
        <f t="shared" si="24"/>
        <v>0</v>
      </c>
      <c r="R151" s="452">
        <f t="shared" si="25"/>
        <v>0</v>
      </c>
      <c r="S151" s="642">
        <f>Discount!$J$36</f>
        <v>0</v>
      </c>
      <c r="T151" s="452">
        <f t="shared" si="26"/>
        <v>0</v>
      </c>
      <c r="U151" s="453">
        <f t="shared" si="27"/>
        <v>0</v>
      </c>
      <c r="V151" s="769"/>
      <c r="W151" s="264"/>
      <c r="X151" s="264"/>
      <c r="Y151" s="264"/>
      <c r="Z151" s="264"/>
      <c r="AA151" s="264"/>
    </row>
    <row r="152" spans="1:27">
      <c r="A152" s="746">
        <v>10</v>
      </c>
      <c r="B152" s="561">
        <v>7000016417</v>
      </c>
      <c r="C152" s="561">
        <v>10</v>
      </c>
      <c r="D152" s="561">
        <v>10</v>
      </c>
      <c r="E152" s="561">
        <v>100</v>
      </c>
      <c r="F152" s="561" t="s">
        <v>820</v>
      </c>
      <c r="G152" s="561">
        <v>100001714</v>
      </c>
      <c r="H152" s="561">
        <v>995428</v>
      </c>
      <c r="I152" s="562"/>
      <c r="J152" s="561">
        <v>18</v>
      </c>
      <c r="K152" s="560"/>
      <c r="L152" s="559" t="s">
        <v>499</v>
      </c>
      <c r="M152" s="561" t="s">
        <v>479</v>
      </c>
      <c r="N152" s="561">
        <v>1500</v>
      </c>
      <c r="O152" s="547"/>
      <c r="P152" s="558" t="str">
        <f t="shared" si="23"/>
        <v>INCLUDED</v>
      </c>
      <c r="Q152" s="516">
        <f t="shared" si="24"/>
        <v>0</v>
      </c>
      <c r="R152" s="452">
        <f t="shared" si="25"/>
        <v>0</v>
      </c>
      <c r="S152" s="642">
        <f>Discount!$J$36</f>
        <v>0</v>
      </c>
      <c r="T152" s="452">
        <f t="shared" si="26"/>
        <v>0</v>
      </c>
      <c r="U152" s="453">
        <f t="shared" si="27"/>
        <v>0</v>
      </c>
      <c r="V152" s="769"/>
      <c r="W152" s="264"/>
      <c r="X152" s="264"/>
      <c r="Y152" s="264"/>
      <c r="Z152" s="264"/>
      <c r="AA152" s="264"/>
    </row>
    <row r="153" spans="1:27">
      <c r="A153" s="746">
        <v>11</v>
      </c>
      <c r="B153" s="561">
        <v>7000016417</v>
      </c>
      <c r="C153" s="561">
        <v>10</v>
      </c>
      <c r="D153" s="561">
        <v>10</v>
      </c>
      <c r="E153" s="561">
        <v>110</v>
      </c>
      <c r="F153" s="561" t="s">
        <v>820</v>
      </c>
      <c r="G153" s="561">
        <v>100001713</v>
      </c>
      <c r="H153" s="561">
        <v>995424</v>
      </c>
      <c r="I153" s="562"/>
      <c r="J153" s="561">
        <v>18</v>
      </c>
      <c r="K153" s="560"/>
      <c r="L153" s="559" t="s">
        <v>500</v>
      </c>
      <c r="M153" s="561" t="s">
        <v>479</v>
      </c>
      <c r="N153" s="561">
        <v>1500</v>
      </c>
      <c r="O153" s="547"/>
      <c r="P153" s="558" t="str">
        <f t="shared" si="23"/>
        <v>INCLUDED</v>
      </c>
      <c r="Q153" s="516">
        <f t="shared" si="24"/>
        <v>0</v>
      </c>
      <c r="R153" s="452">
        <f t="shared" si="25"/>
        <v>0</v>
      </c>
      <c r="S153" s="642">
        <f>Discount!$J$36</f>
        <v>0</v>
      </c>
      <c r="T153" s="452">
        <f t="shared" si="26"/>
        <v>0</v>
      </c>
      <c r="U153" s="453">
        <f t="shared" si="27"/>
        <v>0</v>
      </c>
      <c r="V153" s="769"/>
      <c r="W153" s="264"/>
      <c r="X153" s="264"/>
      <c r="Y153" s="264"/>
      <c r="Z153" s="264"/>
      <c r="AA153" s="264"/>
    </row>
    <row r="154" spans="1:27" ht="31.5">
      <c r="A154" s="746">
        <v>12</v>
      </c>
      <c r="B154" s="561">
        <v>7000016417</v>
      </c>
      <c r="C154" s="561">
        <v>10</v>
      </c>
      <c r="D154" s="561">
        <v>10</v>
      </c>
      <c r="E154" s="561">
        <v>120</v>
      </c>
      <c r="F154" s="561" t="s">
        <v>820</v>
      </c>
      <c r="G154" s="561">
        <v>100003114</v>
      </c>
      <c r="H154" s="561">
        <v>995454</v>
      </c>
      <c r="I154" s="562"/>
      <c r="J154" s="561">
        <v>18</v>
      </c>
      <c r="K154" s="560"/>
      <c r="L154" s="559" t="s">
        <v>511</v>
      </c>
      <c r="M154" s="561" t="s">
        <v>479</v>
      </c>
      <c r="N154" s="561">
        <v>110</v>
      </c>
      <c r="O154" s="547"/>
      <c r="P154" s="558" t="str">
        <f t="shared" si="23"/>
        <v>INCLUDED</v>
      </c>
      <c r="Q154" s="516">
        <f t="shared" si="24"/>
        <v>0</v>
      </c>
      <c r="R154" s="452">
        <f t="shared" si="25"/>
        <v>0</v>
      </c>
      <c r="S154" s="642">
        <f>Discount!$J$36</f>
        <v>0</v>
      </c>
      <c r="T154" s="452">
        <f t="shared" si="26"/>
        <v>0</v>
      </c>
      <c r="U154" s="453">
        <f t="shared" si="27"/>
        <v>0</v>
      </c>
      <c r="V154" s="769"/>
      <c r="W154" s="264"/>
      <c r="X154" s="264"/>
      <c r="Y154" s="264"/>
      <c r="Z154" s="264"/>
      <c r="AA154" s="264"/>
    </row>
    <row r="155" spans="1:27" ht="63">
      <c r="A155" s="746">
        <v>13</v>
      </c>
      <c r="B155" s="561">
        <v>7000016417</v>
      </c>
      <c r="C155" s="561">
        <v>10</v>
      </c>
      <c r="D155" s="561">
        <v>10</v>
      </c>
      <c r="E155" s="561">
        <v>130</v>
      </c>
      <c r="F155" s="561" t="s">
        <v>820</v>
      </c>
      <c r="G155" s="561">
        <v>100004507</v>
      </c>
      <c r="H155" s="561">
        <v>995421</v>
      </c>
      <c r="I155" s="562"/>
      <c r="J155" s="561">
        <v>18</v>
      </c>
      <c r="K155" s="560"/>
      <c r="L155" s="559" t="s">
        <v>658</v>
      </c>
      <c r="M155" s="561" t="s">
        <v>479</v>
      </c>
      <c r="N155" s="561">
        <v>188</v>
      </c>
      <c r="O155" s="547"/>
      <c r="P155" s="558" t="str">
        <f t="shared" si="23"/>
        <v>INCLUDED</v>
      </c>
      <c r="Q155" s="516">
        <f t="shared" si="24"/>
        <v>0</v>
      </c>
      <c r="R155" s="452">
        <f t="shared" si="25"/>
        <v>0</v>
      </c>
      <c r="S155" s="642">
        <f>Discount!$J$36</f>
        <v>0</v>
      </c>
      <c r="T155" s="452">
        <f t="shared" si="26"/>
        <v>0</v>
      </c>
      <c r="U155" s="453">
        <f t="shared" si="27"/>
        <v>0</v>
      </c>
      <c r="V155" s="769"/>
      <c r="W155" s="264"/>
      <c r="X155" s="264"/>
      <c r="Y155" s="264"/>
      <c r="Z155" s="264"/>
      <c r="AA155" s="264"/>
    </row>
    <row r="156" spans="1:27" ht="63">
      <c r="A156" s="746">
        <v>14</v>
      </c>
      <c r="B156" s="561">
        <v>7000016417</v>
      </c>
      <c r="C156" s="561">
        <v>10</v>
      </c>
      <c r="D156" s="561">
        <v>10</v>
      </c>
      <c r="E156" s="561">
        <v>140</v>
      </c>
      <c r="F156" s="561" t="s">
        <v>820</v>
      </c>
      <c r="G156" s="561">
        <v>100004509</v>
      </c>
      <c r="H156" s="561">
        <v>995421</v>
      </c>
      <c r="I156" s="562"/>
      <c r="J156" s="561">
        <v>18</v>
      </c>
      <c r="K156" s="560"/>
      <c r="L156" s="559" t="s">
        <v>841</v>
      </c>
      <c r="M156" s="561" t="s">
        <v>479</v>
      </c>
      <c r="N156" s="561">
        <v>275</v>
      </c>
      <c r="O156" s="547"/>
      <c r="P156" s="558" t="str">
        <f t="shared" si="23"/>
        <v>INCLUDED</v>
      </c>
      <c r="Q156" s="516">
        <f t="shared" si="24"/>
        <v>0</v>
      </c>
      <c r="R156" s="452">
        <f t="shared" si="25"/>
        <v>0</v>
      </c>
      <c r="S156" s="642">
        <f>Discount!$J$36</f>
        <v>0</v>
      </c>
      <c r="T156" s="452">
        <f t="shared" si="26"/>
        <v>0</v>
      </c>
      <c r="U156" s="453">
        <f t="shared" si="27"/>
        <v>0</v>
      </c>
      <c r="V156" s="769"/>
      <c r="W156" s="264"/>
      <c r="X156" s="264"/>
      <c r="Y156" s="264"/>
      <c r="Z156" s="264"/>
      <c r="AA156" s="264"/>
    </row>
    <row r="157" spans="1:27" ht="63">
      <c r="A157" s="746">
        <v>15</v>
      </c>
      <c r="B157" s="561">
        <v>7000016417</v>
      </c>
      <c r="C157" s="561">
        <v>10</v>
      </c>
      <c r="D157" s="561">
        <v>10</v>
      </c>
      <c r="E157" s="561">
        <v>150</v>
      </c>
      <c r="F157" s="561" t="s">
        <v>820</v>
      </c>
      <c r="G157" s="561">
        <v>100001719</v>
      </c>
      <c r="H157" s="561">
        <v>995421</v>
      </c>
      <c r="I157" s="562"/>
      <c r="J157" s="561">
        <v>18</v>
      </c>
      <c r="K157" s="560"/>
      <c r="L157" s="559" t="s">
        <v>842</v>
      </c>
      <c r="M157" s="561" t="s">
        <v>479</v>
      </c>
      <c r="N157" s="561">
        <v>405</v>
      </c>
      <c r="O157" s="547"/>
      <c r="P157" s="558" t="str">
        <f t="shared" si="23"/>
        <v>INCLUDED</v>
      </c>
      <c r="Q157" s="516">
        <f t="shared" si="24"/>
        <v>0</v>
      </c>
      <c r="R157" s="452">
        <f t="shared" si="25"/>
        <v>0</v>
      </c>
      <c r="S157" s="642">
        <f>Discount!$J$36</f>
        <v>0</v>
      </c>
      <c r="T157" s="452">
        <f t="shared" si="26"/>
        <v>0</v>
      </c>
      <c r="U157" s="453">
        <f t="shared" si="27"/>
        <v>0</v>
      </c>
      <c r="V157" s="769"/>
      <c r="W157" s="264"/>
      <c r="X157" s="264"/>
      <c r="Y157" s="264"/>
      <c r="Z157" s="264"/>
      <c r="AA157" s="264"/>
    </row>
    <row r="158" spans="1:27">
      <c r="A158" s="746">
        <v>16</v>
      </c>
      <c r="B158" s="561">
        <v>7000016417</v>
      </c>
      <c r="C158" s="561">
        <v>10</v>
      </c>
      <c r="D158" s="561">
        <v>10</v>
      </c>
      <c r="E158" s="561">
        <v>160</v>
      </c>
      <c r="F158" s="561" t="s">
        <v>820</v>
      </c>
      <c r="G158" s="561">
        <v>100001391</v>
      </c>
      <c r="H158" s="561">
        <v>995477</v>
      </c>
      <c r="I158" s="562"/>
      <c r="J158" s="561">
        <v>18</v>
      </c>
      <c r="K158" s="560"/>
      <c r="L158" s="559" t="s">
        <v>843</v>
      </c>
      <c r="M158" s="561" t="s">
        <v>478</v>
      </c>
      <c r="N158" s="561">
        <v>60</v>
      </c>
      <c r="O158" s="547"/>
      <c r="P158" s="558" t="str">
        <f t="shared" si="23"/>
        <v>INCLUDED</v>
      </c>
      <c r="Q158" s="516">
        <f t="shared" si="24"/>
        <v>0</v>
      </c>
      <c r="R158" s="452">
        <f t="shared" si="25"/>
        <v>0</v>
      </c>
      <c r="S158" s="642">
        <f>Discount!$J$36</f>
        <v>0</v>
      </c>
      <c r="T158" s="452">
        <f t="shared" si="26"/>
        <v>0</v>
      </c>
      <c r="U158" s="453">
        <f t="shared" si="27"/>
        <v>0</v>
      </c>
      <c r="V158" s="769"/>
      <c r="W158" s="264"/>
      <c r="X158" s="264"/>
      <c r="Y158" s="264"/>
      <c r="Z158" s="264"/>
      <c r="AA158" s="264"/>
    </row>
    <row r="159" spans="1:27">
      <c r="A159" s="746">
        <v>17</v>
      </c>
      <c r="B159" s="561">
        <v>7000016417</v>
      </c>
      <c r="C159" s="561">
        <v>10</v>
      </c>
      <c r="D159" s="561">
        <v>10</v>
      </c>
      <c r="E159" s="561">
        <v>170</v>
      </c>
      <c r="F159" s="561" t="s">
        <v>820</v>
      </c>
      <c r="G159" s="561">
        <v>100001392</v>
      </c>
      <c r="H159" s="561">
        <v>995455</v>
      </c>
      <c r="I159" s="562"/>
      <c r="J159" s="561">
        <v>18</v>
      </c>
      <c r="K159" s="560"/>
      <c r="L159" s="559" t="s">
        <v>844</v>
      </c>
      <c r="M159" s="561" t="s">
        <v>301</v>
      </c>
      <c r="N159" s="561">
        <v>1</v>
      </c>
      <c r="O159" s="547"/>
      <c r="P159" s="558" t="str">
        <f t="shared" si="23"/>
        <v>INCLUDED</v>
      </c>
      <c r="Q159" s="516">
        <f t="shared" si="24"/>
        <v>0</v>
      </c>
      <c r="R159" s="452">
        <f t="shared" si="25"/>
        <v>0</v>
      </c>
      <c r="S159" s="642">
        <f>Discount!$J$36</f>
        <v>0</v>
      </c>
      <c r="T159" s="452">
        <f t="shared" si="26"/>
        <v>0</v>
      </c>
      <c r="U159" s="453">
        <f t="shared" si="27"/>
        <v>0</v>
      </c>
      <c r="V159" s="769"/>
      <c r="W159" s="264"/>
      <c r="X159" s="264"/>
      <c r="Y159" s="264"/>
      <c r="Z159" s="264"/>
      <c r="AA159" s="264"/>
    </row>
    <row r="160" spans="1:27" ht="47.25">
      <c r="A160" s="746">
        <v>18</v>
      </c>
      <c r="B160" s="561">
        <v>7000016417</v>
      </c>
      <c r="C160" s="561">
        <v>10</v>
      </c>
      <c r="D160" s="561">
        <v>10</v>
      </c>
      <c r="E160" s="561">
        <v>180</v>
      </c>
      <c r="F160" s="561" t="s">
        <v>820</v>
      </c>
      <c r="G160" s="561">
        <v>100001735</v>
      </c>
      <c r="H160" s="561">
        <v>995462</v>
      </c>
      <c r="I160" s="562"/>
      <c r="J160" s="561">
        <v>18</v>
      </c>
      <c r="K160" s="560"/>
      <c r="L160" s="559" t="s">
        <v>501</v>
      </c>
      <c r="M160" s="561" t="s">
        <v>478</v>
      </c>
      <c r="N160" s="561">
        <v>30</v>
      </c>
      <c r="O160" s="547"/>
      <c r="P160" s="558" t="str">
        <f t="shared" si="23"/>
        <v>INCLUDED</v>
      </c>
      <c r="Q160" s="516">
        <f t="shared" si="24"/>
        <v>0</v>
      </c>
      <c r="R160" s="452">
        <f t="shared" si="25"/>
        <v>0</v>
      </c>
      <c r="S160" s="642">
        <f>Discount!$J$36</f>
        <v>0</v>
      </c>
      <c r="T160" s="452">
        <f t="shared" si="26"/>
        <v>0</v>
      </c>
      <c r="U160" s="453">
        <f t="shared" si="27"/>
        <v>0</v>
      </c>
      <c r="V160" s="769"/>
      <c r="W160" s="264"/>
      <c r="X160" s="264"/>
      <c r="Y160" s="264"/>
      <c r="Z160" s="264"/>
      <c r="AA160" s="264"/>
    </row>
    <row r="161" spans="1:27" ht="47.25">
      <c r="A161" s="746">
        <v>19</v>
      </c>
      <c r="B161" s="561">
        <v>7000016417</v>
      </c>
      <c r="C161" s="561">
        <v>10</v>
      </c>
      <c r="D161" s="561">
        <v>10</v>
      </c>
      <c r="E161" s="561">
        <v>190</v>
      </c>
      <c r="F161" s="561" t="s">
        <v>820</v>
      </c>
      <c r="G161" s="561">
        <v>100001736</v>
      </c>
      <c r="H161" s="561">
        <v>995462</v>
      </c>
      <c r="I161" s="562"/>
      <c r="J161" s="561">
        <v>18</v>
      </c>
      <c r="K161" s="560"/>
      <c r="L161" s="559" t="s">
        <v>661</v>
      </c>
      <c r="M161" s="561" t="s">
        <v>478</v>
      </c>
      <c r="N161" s="561">
        <v>15</v>
      </c>
      <c r="O161" s="547"/>
      <c r="P161" s="558" t="str">
        <f t="shared" si="23"/>
        <v>INCLUDED</v>
      </c>
      <c r="Q161" s="516">
        <f t="shared" si="24"/>
        <v>0</v>
      </c>
      <c r="R161" s="452">
        <f t="shared" si="25"/>
        <v>0</v>
      </c>
      <c r="S161" s="642">
        <f>Discount!$J$36</f>
        <v>0</v>
      </c>
      <c r="T161" s="452">
        <f t="shared" si="26"/>
        <v>0</v>
      </c>
      <c r="U161" s="453">
        <f t="shared" si="27"/>
        <v>0</v>
      </c>
      <c r="V161" s="769"/>
      <c r="W161" s="264"/>
      <c r="X161" s="264"/>
      <c r="Y161" s="264"/>
      <c r="Z161" s="264"/>
      <c r="AA161" s="264"/>
    </row>
    <row r="162" spans="1:27" ht="47.25">
      <c r="A162" s="746">
        <v>20</v>
      </c>
      <c r="B162" s="561">
        <v>7000016417</v>
      </c>
      <c r="C162" s="561">
        <v>10</v>
      </c>
      <c r="D162" s="561">
        <v>10</v>
      </c>
      <c r="E162" s="561">
        <v>200</v>
      </c>
      <c r="F162" s="561" t="s">
        <v>820</v>
      </c>
      <c r="G162" s="561">
        <v>100001737</v>
      </c>
      <c r="H162" s="561">
        <v>995462</v>
      </c>
      <c r="I162" s="562"/>
      <c r="J162" s="561">
        <v>18</v>
      </c>
      <c r="K162" s="560"/>
      <c r="L162" s="559" t="s">
        <v>502</v>
      </c>
      <c r="M162" s="561" t="s">
        <v>478</v>
      </c>
      <c r="N162" s="561">
        <v>45</v>
      </c>
      <c r="O162" s="547"/>
      <c r="P162" s="558" t="str">
        <f t="shared" si="23"/>
        <v>INCLUDED</v>
      </c>
      <c r="Q162" s="516">
        <f t="shared" si="24"/>
        <v>0</v>
      </c>
      <c r="R162" s="452">
        <f t="shared" si="25"/>
        <v>0</v>
      </c>
      <c r="S162" s="642">
        <f>Discount!$J$36</f>
        <v>0</v>
      </c>
      <c r="T162" s="452">
        <f t="shared" si="26"/>
        <v>0</v>
      </c>
      <c r="U162" s="453">
        <f t="shared" si="27"/>
        <v>0</v>
      </c>
      <c r="V162" s="769"/>
      <c r="W162" s="264"/>
      <c r="X162" s="264"/>
      <c r="Y162" s="264"/>
      <c r="Z162" s="264"/>
      <c r="AA162" s="264"/>
    </row>
    <row r="163" spans="1:27">
      <c r="A163" s="746">
        <v>21</v>
      </c>
      <c r="B163" s="561">
        <v>7000016417</v>
      </c>
      <c r="C163" s="561">
        <v>10</v>
      </c>
      <c r="D163" s="561">
        <v>10</v>
      </c>
      <c r="E163" s="561">
        <v>210</v>
      </c>
      <c r="F163" s="561" t="s">
        <v>820</v>
      </c>
      <c r="G163" s="561">
        <v>100007701</v>
      </c>
      <c r="H163" s="561">
        <v>995462</v>
      </c>
      <c r="I163" s="562"/>
      <c r="J163" s="561">
        <v>18</v>
      </c>
      <c r="K163" s="560"/>
      <c r="L163" s="559" t="s">
        <v>662</v>
      </c>
      <c r="M163" s="561" t="s">
        <v>301</v>
      </c>
      <c r="N163" s="561">
        <v>2</v>
      </c>
      <c r="O163" s="547"/>
      <c r="P163" s="558" t="str">
        <f t="shared" si="23"/>
        <v>INCLUDED</v>
      </c>
      <c r="Q163" s="516">
        <f t="shared" si="24"/>
        <v>0</v>
      </c>
      <c r="R163" s="452">
        <f t="shared" si="25"/>
        <v>0</v>
      </c>
      <c r="S163" s="642">
        <f>Discount!$J$36</f>
        <v>0</v>
      </c>
      <c r="T163" s="452">
        <f t="shared" si="26"/>
        <v>0</v>
      </c>
      <c r="U163" s="453">
        <f t="shared" si="27"/>
        <v>0</v>
      </c>
      <c r="V163" s="769"/>
      <c r="W163" s="264"/>
      <c r="X163" s="264"/>
      <c r="Y163" s="264"/>
      <c r="Z163" s="264"/>
      <c r="AA163" s="264"/>
    </row>
    <row r="164" spans="1:27" ht="31.5">
      <c r="A164" s="746">
        <v>22</v>
      </c>
      <c r="B164" s="561">
        <v>7000016417</v>
      </c>
      <c r="C164" s="561">
        <v>10</v>
      </c>
      <c r="D164" s="561">
        <v>10</v>
      </c>
      <c r="E164" s="561">
        <v>220</v>
      </c>
      <c r="F164" s="561" t="s">
        <v>820</v>
      </c>
      <c r="G164" s="561">
        <v>100001412</v>
      </c>
      <c r="H164" s="561">
        <v>995462</v>
      </c>
      <c r="I164" s="562"/>
      <c r="J164" s="561">
        <v>18</v>
      </c>
      <c r="K164" s="560"/>
      <c r="L164" s="559" t="s">
        <v>663</v>
      </c>
      <c r="M164" s="561" t="s">
        <v>478</v>
      </c>
      <c r="N164" s="561">
        <v>180</v>
      </c>
      <c r="O164" s="547"/>
      <c r="P164" s="558" t="str">
        <f t="shared" si="23"/>
        <v>INCLUDED</v>
      </c>
      <c r="Q164" s="516">
        <f t="shared" si="24"/>
        <v>0</v>
      </c>
      <c r="R164" s="452">
        <f t="shared" si="25"/>
        <v>0</v>
      </c>
      <c r="S164" s="642">
        <f>Discount!$J$36</f>
        <v>0</v>
      </c>
      <c r="T164" s="452">
        <f t="shared" si="26"/>
        <v>0</v>
      </c>
      <c r="U164" s="453">
        <f t="shared" si="27"/>
        <v>0</v>
      </c>
      <c r="V164" s="769"/>
      <c r="W164" s="264"/>
      <c r="X164" s="264"/>
      <c r="Y164" s="264"/>
      <c r="Z164" s="264"/>
      <c r="AA164" s="264"/>
    </row>
    <row r="165" spans="1:27" ht="31.5">
      <c r="A165" s="746">
        <v>23</v>
      </c>
      <c r="B165" s="561">
        <v>7000016417</v>
      </c>
      <c r="C165" s="561">
        <v>10</v>
      </c>
      <c r="D165" s="561">
        <v>10</v>
      </c>
      <c r="E165" s="561">
        <v>230</v>
      </c>
      <c r="F165" s="561" t="s">
        <v>820</v>
      </c>
      <c r="G165" s="561">
        <v>100001413</v>
      </c>
      <c r="H165" s="561">
        <v>995462</v>
      </c>
      <c r="I165" s="562"/>
      <c r="J165" s="561">
        <v>18</v>
      </c>
      <c r="K165" s="560"/>
      <c r="L165" s="559" t="s">
        <v>664</v>
      </c>
      <c r="M165" s="561" t="s">
        <v>478</v>
      </c>
      <c r="N165" s="561">
        <v>60</v>
      </c>
      <c r="O165" s="547"/>
      <c r="P165" s="558" t="str">
        <f t="shared" si="23"/>
        <v>INCLUDED</v>
      </c>
      <c r="Q165" s="516">
        <f t="shared" si="24"/>
        <v>0</v>
      </c>
      <c r="R165" s="452">
        <f t="shared" si="25"/>
        <v>0</v>
      </c>
      <c r="S165" s="642">
        <f>Discount!$J$36</f>
        <v>0</v>
      </c>
      <c r="T165" s="452">
        <f t="shared" si="26"/>
        <v>0</v>
      </c>
      <c r="U165" s="453">
        <f t="shared" si="27"/>
        <v>0</v>
      </c>
      <c r="V165" s="769"/>
      <c r="W165" s="264"/>
      <c r="X165" s="264"/>
      <c r="Y165" s="264"/>
      <c r="Z165" s="264"/>
      <c r="AA165" s="264"/>
    </row>
    <row r="166" spans="1:27" ht="31.5">
      <c r="A166" s="746">
        <v>24</v>
      </c>
      <c r="B166" s="561">
        <v>7000016417</v>
      </c>
      <c r="C166" s="561">
        <v>10</v>
      </c>
      <c r="D166" s="561">
        <v>10</v>
      </c>
      <c r="E166" s="561">
        <v>240</v>
      </c>
      <c r="F166" s="561" t="s">
        <v>820</v>
      </c>
      <c r="G166" s="561">
        <v>100001414</v>
      </c>
      <c r="H166" s="561">
        <v>995462</v>
      </c>
      <c r="I166" s="562"/>
      <c r="J166" s="561">
        <v>18</v>
      </c>
      <c r="K166" s="560"/>
      <c r="L166" s="559" t="s">
        <v>665</v>
      </c>
      <c r="M166" s="561" t="s">
        <v>478</v>
      </c>
      <c r="N166" s="561">
        <v>30</v>
      </c>
      <c r="O166" s="547"/>
      <c r="P166" s="558" t="str">
        <f t="shared" si="23"/>
        <v>INCLUDED</v>
      </c>
      <c r="Q166" s="516">
        <f t="shared" si="24"/>
        <v>0</v>
      </c>
      <c r="R166" s="452">
        <f t="shared" si="25"/>
        <v>0</v>
      </c>
      <c r="S166" s="642">
        <f>Discount!$J$36</f>
        <v>0</v>
      </c>
      <c r="T166" s="452">
        <f t="shared" si="26"/>
        <v>0</v>
      </c>
      <c r="U166" s="453">
        <f t="shared" si="27"/>
        <v>0</v>
      </c>
      <c r="V166" s="769"/>
      <c r="W166" s="264"/>
      <c r="X166" s="264"/>
      <c r="Y166" s="264"/>
      <c r="Z166" s="264"/>
      <c r="AA166" s="264"/>
    </row>
    <row r="167" spans="1:27" ht="31.5">
      <c r="A167" s="746">
        <v>25</v>
      </c>
      <c r="B167" s="561">
        <v>7000016417</v>
      </c>
      <c r="C167" s="561">
        <v>10</v>
      </c>
      <c r="D167" s="561">
        <v>10</v>
      </c>
      <c r="E167" s="561">
        <v>250</v>
      </c>
      <c r="F167" s="561" t="s">
        <v>820</v>
      </c>
      <c r="G167" s="561">
        <v>100001415</v>
      </c>
      <c r="H167" s="561">
        <v>995462</v>
      </c>
      <c r="I167" s="562"/>
      <c r="J167" s="561">
        <v>18</v>
      </c>
      <c r="K167" s="560"/>
      <c r="L167" s="559" t="s">
        <v>666</v>
      </c>
      <c r="M167" s="561" t="s">
        <v>478</v>
      </c>
      <c r="N167" s="561">
        <v>30</v>
      </c>
      <c r="O167" s="547"/>
      <c r="P167" s="558" t="str">
        <f t="shared" si="23"/>
        <v>INCLUDED</v>
      </c>
      <c r="Q167" s="516">
        <f t="shared" si="24"/>
        <v>0</v>
      </c>
      <c r="R167" s="452">
        <f t="shared" si="25"/>
        <v>0</v>
      </c>
      <c r="S167" s="642">
        <f>Discount!$J$36</f>
        <v>0</v>
      </c>
      <c r="T167" s="452">
        <f t="shared" si="26"/>
        <v>0</v>
      </c>
      <c r="U167" s="453">
        <f t="shared" si="27"/>
        <v>0</v>
      </c>
      <c r="V167" s="769"/>
      <c r="W167" s="264"/>
      <c r="X167" s="264"/>
      <c r="Y167" s="264"/>
      <c r="Z167" s="264"/>
      <c r="AA167" s="264"/>
    </row>
    <row r="168" spans="1:27" ht="78.75">
      <c r="A168" s="746">
        <v>26</v>
      </c>
      <c r="B168" s="561">
        <v>7000016417</v>
      </c>
      <c r="C168" s="561">
        <v>10</v>
      </c>
      <c r="D168" s="561">
        <v>10</v>
      </c>
      <c r="E168" s="561">
        <v>260</v>
      </c>
      <c r="F168" s="561" t="s">
        <v>820</v>
      </c>
      <c r="G168" s="561">
        <v>100001697</v>
      </c>
      <c r="H168" s="561">
        <v>995454</v>
      </c>
      <c r="I168" s="562"/>
      <c r="J168" s="561">
        <v>18</v>
      </c>
      <c r="K168" s="560"/>
      <c r="L168" s="559" t="s">
        <v>845</v>
      </c>
      <c r="M168" s="561" t="s">
        <v>479</v>
      </c>
      <c r="N168" s="561">
        <v>120</v>
      </c>
      <c r="O168" s="547"/>
      <c r="P168" s="558" t="str">
        <f t="shared" si="23"/>
        <v>INCLUDED</v>
      </c>
      <c r="Q168" s="516">
        <f t="shared" si="24"/>
        <v>0</v>
      </c>
      <c r="R168" s="452">
        <f t="shared" si="25"/>
        <v>0</v>
      </c>
      <c r="S168" s="642">
        <f>Discount!$J$36</f>
        <v>0</v>
      </c>
      <c r="T168" s="452">
        <f t="shared" si="26"/>
        <v>0</v>
      </c>
      <c r="U168" s="453">
        <f t="shared" si="27"/>
        <v>0</v>
      </c>
      <c r="V168" s="769"/>
      <c r="W168" s="264"/>
      <c r="X168" s="264"/>
      <c r="Y168" s="264"/>
      <c r="Z168" s="264"/>
      <c r="AA168" s="264"/>
    </row>
    <row r="169" spans="1:27" ht="63">
      <c r="A169" s="746">
        <v>27</v>
      </c>
      <c r="B169" s="561">
        <v>7000016417</v>
      </c>
      <c r="C169" s="561">
        <v>10</v>
      </c>
      <c r="D169" s="561">
        <v>10</v>
      </c>
      <c r="E169" s="561">
        <v>270</v>
      </c>
      <c r="F169" s="561" t="s">
        <v>820</v>
      </c>
      <c r="G169" s="561">
        <v>100001701</v>
      </c>
      <c r="H169" s="561">
        <v>995411</v>
      </c>
      <c r="I169" s="562"/>
      <c r="J169" s="561">
        <v>18</v>
      </c>
      <c r="K169" s="560"/>
      <c r="L169" s="559" t="s">
        <v>846</v>
      </c>
      <c r="M169" s="561" t="s">
        <v>479</v>
      </c>
      <c r="N169" s="561">
        <v>18</v>
      </c>
      <c r="O169" s="547"/>
      <c r="P169" s="558" t="str">
        <f t="shared" si="23"/>
        <v>INCLUDED</v>
      </c>
      <c r="Q169" s="516">
        <f t="shared" si="24"/>
        <v>0</v>
      </c>
      <c r="R169" s="452">
        <f t="shared" si="25"/>
        <v>0</v>
      </c>
      <c r="S169" s="642">
        <f>Discount!$J$36</f>
        <v>0</v>
      </c>
      <c r="T169" s="452">
        <f t="shared" si="26"/>
        <v>0</v>
      </c>
      <c r="U169" s="453">
        <f t="shared" si="27"/>
        <v>0</v>
      </c>
      <c r="V169" s="769"/>
      <c r="W169" s="264"/>
      <c r="X169" s="264"/>
      <c r="Y169" s="264"/>
      <c r="Z169" s="264"/>
      <c r="AA169" s="264"/>
    </row>
    <row r="170" spans="1:27" ht="31.5">
      <c r="A170" s="746">
        <v>28</v>
      </c>
      <c r="B170" s="561">
        <v>7000016417</v>
      </c>
      <c r="C170" s="561">
        <v>10</v>
      </c>
      <c r="D170" s="561">
        <v>10</v>
      </c>
      <c r="E170" s="561">
        <v>280</v>
      </c>
      <c r="F170" s="561" t="s">
        <v>820</v>
      </c>
      <c r="G170" s="561">
        <v>100001722</v>
      </c>
      <c r="H170" s="561">
        <v>995462</v>
      </c>
      <c r="I170" s="562"/>
      <c r="J170" s="561">
        <v>18</v>
      </c>
      <c r="K170" s="560"/>
      <c r="L170" s="559" t="s">
        <v>847</v>
      </c>
      <c r="M170" s="561" t="s">
        <v>478</v>
      </c>
      <c r="N170" s="561">
        <v>120</v>
      </c>
      <c r="O170" s="547"/>
      <c r="P170" s="558" t="str">
        <f t="shared" si="23"/>
        <v>INCLUDED</v>
      </c>
      <c r="Q170" s="516">
        <f t="shared" si="24"/>
        <v>0</v>
      </c>
      <c r="R170" s="452">
        <f t="shared" si="25"/>
        <v>0</v>
      </c>
      <c r="S170" s="642">
        <f>Discount!$J$36</f>
        <v>0</v>
      </c>
      <c r="T170" s="452">
        <f t="shared" si="26"/>
        <v>0</v>
      </c>
      <c r="U170" s="453">
        <f t="shared" si="27"/>
        <v>0</v>
      </c>
      <c r="V170" s="769"/>
      <c r="W170" s="264"/>
      <c r="X170" s="264"/>
      <c r="Y170" s="264"/>
      <c r="Z170" s="264"/>
      <c r="AA170" s="264"/>
    </row>
    <row r="171" spans="1:27" ht="31.5">
      <c r="A171" s="746">
        <v>29</v>
      </c>
      <c r="B171" s="561">
        <v>7000016417</v>
      </c>
      <c r="C171" s="561">
        <v>10</v>
      </c>
      <c r="D171" s="561">
        <v>10</v>
      </c>
      <c r="E171" s="561">
        <v>290</v>
      </c>
      <c r="F171" s="561" t="s">
        <v>820</v>
      </c>
      <c r="G171" s="561">
        <v>100001723</v>
      </c>
      <c r="H171" s="561">
        <v>995462</v>
      </c>
      <c r="I171" s="562"/>
      <c r="J171" s="561">
        <v>18</v>
      </c>
      <c r="K171" s="560"/>
      <c r="L171" s="559" t="s">
        <v>848</v>
      </c>
      <c r="M171" s="561" t="s">
        <v>478</v>
      </c>
      <c r="N171" s="561">
        <v>25</v>
      </c>
      <c r="O171" s="547"/>
      <c r="P171" s="558" t="str">
        <f t="shared" si="23"/>
        <v>INCLUDED</v>
      </c>
      <c r="Q171" s="516">
        <f t="shared" si="24"/>
        <v>0</v>
      </c>
      <c r="R171" s="452">
        <f t="shared" si="25"/>
        <v>0</v>
      </c>
      <c r="S171" s="642">
        <f>Discount!$J$36</f>
        <v>0</v>
      </c>
      <c r="T171" s="452">
        <f t="shared" si="26"/>
        <v>0</v>
      </c>
      <c r="U171" s="453">
        <f t="shared" si="27"/>
        <v>0</v>
      </c>
      <c r="V171" s="769"/>
      <c r="W171" s="264"/>
      <c r="X171" s="264"/>
      <c r="Y171" s="264"/>
      <c r="Z171" s="264"/>
      <c r="AA171" s="264"/>
    </row>
    <row r="172" spans="1:27" ht="31.5">
      <c r="A172" s="746">
        <v>30</v>
      </c>
      <c r="B172" s="561">
        <v>7000016417</v>
      </c>
      <c r="C172" s="561">
        <v>10</v>
      </c>
      <c r="D172" s="561">
        <v>10</v>
      </c>
      <c r="E172" s="561">
        <v>300</v>
      </c>
      <c r="F172" s="561" t="s">
        <v>820</v>
      </c>
      <c r="G172" s="561">
        <v>100001724</v>
      </c>
      <c r="H172" s="561">
        <v>995462</v>
      </c>
      <c r="I172" s="562"/>
      <c r="J172" s="561">
        <v>18</v>
      </c>
      <c r="K172" s="560"/>
      <c r="L172" s="559" t="s">
        <v>849</v>
      </c>
      <c r="M172" s="561" t="s">
        <v>478</v>
      </c>
      <c r="N172" s="561">
        <v>25</v>
      </c>
      <c r="O172" s="547"/>
      <c r="P172" s="558" t="str">
        <f t="shared" si="23"/>
        <v>INCLUDED</v>
      </c>
      <c r="Q172" s="516">
        <f t="shared" si="24"/>
        <v>0</v>
      </c>
      <c r="R172" s="452">
        <f t="shared" si="25"/>
        <v>0</v>
      </c>
      <c r="S172" s="642">
        <f>Discount!$J$36</f>
        <v>0</v>
      </c>
      <c r="T172" s="452">
        <f t="shared" si="26"/>
        <v>0</v>
      </c>
      <c r="U172" s="453">
        <f t="shared" si="27"/>
        <v>0</v>
      </c>
      <c r="V172" s="769"/>
      <c r="W172" s="264"/>
      <c r="X172" s="264"/>
      <c r="Y172" s="264"/>
      <c r="Z172" s="264"/>
      <c r="AA172" s="264"/>
    </row>
    <row r="173" spans="1:27" ht="31.5">
      <c r="A173" s="746">
        <v>31</v>
      </c>
      <c r="B173" s="561">
        <v>7000016417</v>
      </c>
      <c r="C173" s="561">
        <v>10</v>
      </c>
      <c r="D173" s="561">
        <v>10</v>
      </c>
      <c r="E173" s="561">
        <v>310</v>
      </c>
      <c r="F173" s="561" t="s">
        <v>820</v>
      </c>
      <c r="G173" s="561">
        <v>100001725</v>
      </c>
      <c r="H173" s="561">
        <v>995462</v>
      </c>
      <c r="I173" s="562"/>
      <c r="J173" s="561">
        <v>18</v>
      </c>
      <c r="K173" s="560"/>
      <c r="L173" s="559" t="s">
        <v>850</v>
      </c>
      <c r="M173" s="561" t="s">
        <v>478</v>
      </c>
      <c r="N173" s="561">
        <v>30</v>
      </c>
      <c r="O173" s="547"/>
      <c r="P173" s="558" t="str">
        <f t="shared" si="23"/>
        <v>INCLUDED</v>
      </c>
      <c r="Q173" s="516">
        <f t="shared" si="24"/>
        <v>0</v>
      </c>
      <c r="R173" s="452">
        <f t="shared" si="25"/>
        <v>0</v>
      </c>
      <c r="S173" s="642">
        <f>Discount!$J$36</f>
        <v>0</v>
      </c>
      <c r="T173" s="452">
        <f t="shared" si="26"/>
        <v>0</v>
      </c>
      <c r="U173" s="453">
        <f t="shared" si="27"/>
        <v>0</v>
      </c>
      <c r="V173" s="769"/>
      <c r="W173" s="264"/>
      <c r="X173" s="264"/>
      <c r="Y173" s="264"/>
      <c r="Z173" s="264"/>
      <c r="AA173" s="264"/>
    </row>
    <row r="174" spans="1:27">
      <c r="A174" s="746">
        <v>32</v>
      </c>
      <c r="B174" s="561">
        <v>7000016417</v>
      </c>
      <c r="C174" s="561">
        <v>10</v>
      </c>
      <c r="D174" s="561">
        <v>10</v>
      </c>
      <c r="E174" s="561">
        <v>320</v>
      </c>
      <c r="F174" s="561" t="s">
        <v>820</v>
      </c>
      <c r="G174" s="561">
        <v>100001740</v>
      </c>
      <c r="H174" s="561">
        <v>995441</v>
      </c>
      <c r="I174" s="562"/>
      <c r="J174" s="561">
        <v>18</v>
      </c>
      <c r="K174" s="560"/>
      <c r="L174" s="559" t="s">
        <v>851</v>
      </c>
      <c r="M174" s="561" t="s">
        <v>301</v>
      </c>
      <c r="N174" s="561">
        <v>1</v>
      </c>
      <c r="O174" s="547"/>
      <c r="P174" s="558" t="str">
        <f t="shared" si="23"/>
        <v>INCLUDED</v>
      </c>
      <c r="Q174" s="516">
        <f t="shared" si="24"/>
        <v>0</v>
      </c>
      <c r="R174" s="452">
        <f t="shared" si="25"/>
        <v>0</v>
      </c>
      <c r="S174" s="642">
        <f>Discount!$J$36</f>
        <v>0</v>
      </c>
      <c r="T174" s="452">
        <f t="shared" si="26"/>
        <v>0</v>
      </c>
      <c r="U174" s="453">
        <f t="shared" si="27"/>
        <v>0</v>
      </c>
      <c r="V174" s="769"/>
      <c r="W174" s="264"/>
      <c r="X174" s="264"/>
      <c r="Y174" s="264"/>
      <c r="Z174" s="264"/>
      <c r="AA174" s="264"/>
    </row>
    <row r="175" spans="1:27">
      <c r="A175" s="746">
        <v>33</v>
      </c>
      <c r="B175" s="561">
        <v>7000016417</v>
      </c>
      <c r="C175" s="561">
        <v>10</v>
      </c>
      <c r="D175" s="561">
        <v>10</v>
      </c>
      <c r="E175" s="561">
        <v>330</v>
      </c>
      <c r="F175" s="561" t="s">
        <v>820</v>
      </c>
      <c r="G175" s="561">
        <v>100002488</v>
      </c>
      <c r="H175" s="561">
        <v>995462</v>
      </c>
      <c r="I175" s="562"/>
      <c r="J175" s="561">
        <v>18</v>
      </c>
      <c r="K175" s="560"/>
      <c r="L175" s="559" t="s">
        <v>852</v>
      </c>
      <c r="M175" s="561" t="s">
        <v>301</v>
      </c>
      <c r="N175" s="561">
        <v>1</v>
      </c>
      <c r="O175" s="547"/>
      <c r="P175" s="558" t="str">
        <f t="shared" si="23"/>
        <v>INCLUDED</v>
      </c>
      <c r="Q175" s="516">
        <f t="shared" si="24"/>
        <v>0</v>
      </c>
      <c r="R175" s="452">
        <f t="shared" si="25"/>
        <v>0</v>
      </c>
      <c r="S175" s="642">
        <f>Discount!$J$36</f>
        <v>0</v>
      </c>
      <c r="T175" s="452">
        <f t="shared" si="26"/>
        <v>0</v>
      </c>
      <c r="U175" s="453">
        <f t="shared" si="27"/>
        <v>0</v>
      </c>
      <c r="V175" s="769"/>
      <c r="W175" s="264"/>
      <c r="X175" s="264"/>
      <c r="Y175" s="264"/>
      <c r="Z175" s="264"/>
      <c r="AA175" s="264"/>
    </row>
    <row r="176" spans="1:27" ht="31.5">
      <c r="A176" s="746">
        <v>34</v>
      </c>
      <c r="B176" s="561">
        <v>7000016417</v>
      </c>
      <c r="C176" s="561">
        <v>10</v>
      </c>
      <c r="D176" s="561">
        <v>10</v>
      </c>
      <c r="E176" s="561">
        <v>340</v>
      </c>
      <c r="F176" s="561" t="s">
        <v>820</v>
      </c>
      <c r="G176" s="561">
        <v>100001755</v>
      </c>
      <c r="H176" s="561">
        <v>995424</v>
      </c>
      <c r="I176" s="562"/>
      <c r="J176" s="561">
        <v>18</v>
      </c>
      <c r="K176" s="560"/>
      <c r="L176" s="559" t="s">
        <v>853</v>
      </c>
      <c r="M176" s="561" t="s">
        <v>478</v>
      </c>
      <c r="N176" s="561">
        <v>25</v>
      </c>
      <c r="O176" s="547"/>
      <c r="P176" s="558" t="str">
        <f t="shared" si="23"/>
        <v>INCLUDED</v>
      </c>
      <c r="Q176" s="516">
        <f t="shared" si="24"/>
        <v>0</v>
      </c>
      <c r="R176" s="452">
        <f t="shared" si="25"/>
        <v>0</v>
      </c>
      <c r="S176" s="642">
        <f>Discount!$J$36</f>
        <v>0</v>
      </c>
      <c r="T176" s="452">
        <f t="shared" si="26"/>
        <v>0</v>
      </c>
      <c r="U176" s="453">
        <f t="shared" si="27"/>
        <v>0</v>
      </c>
      <c r="V176" s="769"/>
      <c r="W176" s="264"/>
      <c r="X176" s="264"/>
      <c r="Y176" s="264"/>
      <c r="Z176" s="264"/>
      <c r="AA176" s="264"/>
    </row>
    <row r="177" spans="1:27" ht="31.5">
      <c r="A177" s="746">
        <v>35</v>
      </c>
      <c r="B177" s="561">
        <v>7000016417</v>
      </c>
      <c r="C177" s="561">
        <v>10</v>
      </c>
      <c r="D177" s="561">
        <v>10</v>
      </c>
      <c r="E177" s="561">
        <v>350</v>
      </c>
      <c r="F177" s="561" t="s">
        <v>820</v>
      </c>
      <c r="G177" s="561">
        <v>100001756</v>
      </c>
      <c r="H177" s="561">
        <v>995424</v>
      </c>
      <c r="I177" s="562"/>
      <c r="J177" s="561">
        <v>18</v>
      </c>
      <c r="K177" s="560"/>
      <c r="L177" s="559" t="s">
        <v>854</v>
      </c>
      <c r="M177" s="561" t="s">
        <v>478</v>
      </c>
      <c r="N177" s="561">
        <v>10</v>
      </c>
      <c r="O177" s="547"/>
      <c r="P177" s="558" t="str">
        <f t="shared" si="23"/>
        <v>INCLUDED</v>
      </c>
      <c r="Q177" s="516">
        <f t="shared" si="24"/>
        <v>0</v>
      </c>
      <c r="R177" s="452">
        <f t="shared" si="25"/>
        <v>0</v>
      </c>
      <c r="S177" s="642">
        <f>Discount!$J$36</f>
        <v>0</v>
      </c>
      <c r="T177" s="452">
        <f t="shared" si="26"/>
        <v>0</v>
      </c>
      <c r="U177" s="453">
        <f t="shared" si="27"/>
        <v>0</v>
      </c>
      <c r="V177" s="769"/>
      <c r="W177" s="264"/>
      <c r="X177" s="264"/>
      <c r="Y177" s="264"/>
      <c r="Z177" s="264"/>
      <c r="AA177" s="264"/>
    </row>
    <row r="178" spans="1:27" ht="31.5">
      <c r="A178" s="746">
        <v>36</v>
      </c>
      <c r="B178" s="561">
        <v>7000016417</v>
      </c>
      <c r="C178" s="561">
        <v>10</v>
      </c>
      <c r="D178" s="561">
        <v>10</v>
      </c>
      <c r="E178" s="561">
        <v>360</v>
      </c>
      <c r="F178" s="561" t="s">
        <v>820</v>
      </c>
      <c r="G178" s="561">
        <v>100001757</v>
      </c>
      <c r="H178" s="561">
        <v>995424</v>
      </c>
      <c r="I178" s="562"/>
      <c r="J178" s="561">
        <v>18</v>
      </c>
      <c r="K178" s="560"/>
      <c r="L178" s="559" t="s">
        <v>855</v>
      </c>
      <c r="M178" s="561" t="s">
        <v>478</v>
      </c>
      <c r="N178" s="561">
        <v>10</v>
      </c>
      <c r="O178" s="547"/>
      <c r="P178" s="558" t="str">
        <f t="shared" si="23"/>
        <v>INCLUDED</v>
      </c>
      <c r="Q178" s="516">
        <f t="shared" si="24"/>
        <v>0</v>
      </c>
      <c r="R178" s="452">
        <f t="shared" si="25"/>
        <v>0</v>
      </c>
      <c r="S178" s="642">
        <f>Discount!$J$36</f>
        <v>0</v>
      </c>
      <c r="T178" s="452">
        <f t="shared" si="26"/>
        <v>0</v>
      </c>
      <c r="U178" s="453">
        <f t="shared" si="27"/>
        <v>0</v>
      </c>
      <c r="V178" s="769"/>
      <c r="W178" s="264"/>
      <c r="X178" s="264"/>
      <c r="Y178" s="264"/>
      <c r="Z178" s="264"/>
      <c r="AA178" s="264"/>
    </row>
    <row r="179" spans="1:27" ht="31.5">
      <c r="A179" s="746">
        <v>37</v>
      </c>
      <c r="B179" s="561">
        <v>7000016417</v>
      </c>
      <c r="C179" s="561">
        <v>10</v>
      </c>
      <c r="D179" s="561">
        <v>10</v>
      </c>
      <c r="E179" s="561">
        <v>370</v>
      </c>
      <c r="F179" s="561" t="s">
        <v>820</v>
      </c>
      <c r="G179" s="561">
        <v>100001758</v>
      </c>
      <c r="H179" s="561">
        <v>995424</v>
      </c>
      <c r="I179" s="562"/>
      <c r="J179" s="561">
        <v>18</v>
      </c>
      <c r="K179" s="560"/>
      <c r="L179" s="559" t="s">
        <v>856</v>
      </c>
      <c r="M179" s="561" t="s">
        <v>478</v>
      </c>
      <c r="N179" s="561">
        <v>10</v>
      </c>
      <c r="O179" s="547"/>
      <c r="P179" s="558" t="str">
        <f t="shared" si="23"/>
        <v>INCLUDED</v>
      </c>
      <c r="Q179" s="516">
        <f t="shared" si="24"/>
        <v>0</v>
      </c>
      <c r="R179" s="452">
        <f t="shared" si="25"/>
        <v>0</v>
      </c>
      <c r="S179" s="642">
        <f>Discount!$J$36</f>
        <v>0</v>
      </c>
      <c r="T179" s="452">
        <f t="shared" si="26"/>
        <v>0</v>
      </c>
      <c r="U179" s="453">
        <f t="shared" si="27"/>
        <v>0</v>
      </c>
      <c r="V179" s="769"/>
      <c r="W179" s="264"/>
      <c r="X179" s="264"/>
      <c r="Y179" s="264"/>
      <c r="Z179" s="264"/>
      <c r="AA179" s="264"/>
    </row>
    <row r="180" spans="1:27" ht="31.5">
      <c r="A180" s="746">
        <v>38</v>
      </c>
      <c r="B180" s="561">
        <v>7000016417</v>
      </c>
      <c r="C180" s="561">
        <v>10</v>
      </c>
      <c r="D180" s="561">
        <v>10</v>
      </c>
      <c r="E180" s="561">
        <v>380</v>
      </c>
      <c r="F180" s="561" t="s">
        <v>820</v>
      </c>
      <c r="G180" s="561">
        <v>100001759</v>
      </c>
      <c r="H180" s="561">
        <v>995424</v>
      </c>
      <c r="I180" s="562"/>
      <c r="J180" s="561">
        <v>18</v>
      </c>
      <c r="K180" s="560"/>
      <c r="L180" s="559" t="s">
        <v>857</v>
      </c>
      <c r="M180" s="561" t="s">
        <v>478</v>
      </c>
      <c r="N180" s="561">
        <v>10</v>
      </c>
      <c r="O180" s="547"/>
      <c r="P180" s="558" t="str">
        <f t="shared" si="23"/>
        <v>INCLUDED</v>
      </c>
      <c r="Q180" s="516">
        <f t="shared" si="24"/>
        <v>0</v>
      </c>
      <c r="R180" s="452">
        <f t="shared" si="25"/>
        <v>0</v>
      </c>
      <c r="S180" s="642">
        <f>Discount!$J$36</f>
        <v>0</v>
      </c>
      <c r="T180" s="452">
        <f t="shared" si="26"/>
        <v>0</v>
      </c>
      <c r="U180" s="453">
        <f t="shared" si="27"/>
        <v>0</v>
      </c>
      <c r="V180" s="769"/>
      <c r="W180" s="264"/>
      <c r="X180" s="264"/>
      <c r="Y180" s="264"/>
      <c r="Z180" s="264"/>
      <c r="AA180" s="264"/>
    </row>
    <row r="181" spans="1:27" ht="78.75">
      <c r="A181" s="746">
        <v>39</v>
      </c>
      <c r="B181" s="561">
        <v>7000016417</v>
      </c>
      <c r="C181" s="561">
        <v>10</v>
      </c>
      <c r="D181" s="561">
        <v>10</v>
      </c>
      <c r="E181" s="561">
        <v>390</v>
      </c>
      <c r="F181" s="561" t="s">
        <v>820</v>
      </c>
      <c r="G181" s="561">
        <v>100001683</v>
      </c>
      <c r="H181" s="561">
        <v>995414</v>
      </c>
      <c r="I181" s="562"/>
      <c r="J181" s="561">
        <v>18</v>
      </c>
      <c r="K181" s="560"/>
      <c r="L181" s="559" t="s">
        <v>858</v>
      </c>
      <c r="M181" s="561" t="s">
        <v>479</v>
      </c>
      <c r="N181" s="561">
        <v>200</v>
      </c>
      <c r="O181" s="547"/>
      <c r="P181" s="558" t="str">
        <f t="shared" si="23"/>
        <v>INCLUDED</v>
      </c>
      <c r="Q181" s="516">
        <f t="shared" si="24"/>
        <v>0</v>
      </c>
      <c r="R181" s="452">
        <f t="shared" si="25"/>
        <v>0</v>
      </c>
      <c r="S181" s="642">
        <f>Discount!$J$36</f>
        <v>0</v>
      </c>
      <c r="T181" s="452">
        <f t="shared" si="26"/>
        <v>0</v>
      </c>
      <c r="U181" s="453">
        <f t="shared" si="27"/>
        <v>0</v>
      </c>
      <c r="V181" s="769"/>
      <c r="W181" s="264"/>
      <c r="X181" s="264"/>
      <c r="Y181" s="264"/>
      <c r="Z181" s="264"/>
      <c r="AA181" s="264"/>
    </row>
    <row r="182" spans="1:27" ht="78.75">
      <c r="A182" s="746">
        <v>40</v>
      </c>
      <c r="B182" s="561">
        <v>7000016417</v>
      </c>
      <c r="C182" s="561">
        <v>10</v>
      </c>
      <c r="D182" s="561">
        <v>10</v>
      </c>
      <c r="E182" s="561">
        <v>400</v>
      </c>
      <c r="F182" s="561" t="s">
        <v>820</v>
      </c>
      <c r="G182" s="561">
        <v>100002912</v>
      </c>
      <c r="H182" s="561">
        <v>995454</v>
      </c>
      <c r="I182" s="562"/>
      <c r="J182" s="561">
        <v>18</v>
      </c>
      <c r="K182" s="560"/>
      <c r="L182" s="559" t="s">
        <v>859</v>
      </c>
      <c r="M182" s="561" t="s">
        <v>478</v>
      </c>
      <c r="N182" s="561">
        <v>230</v>
      </c>
      <c r="O182" s="547"/>
      <c r="P182" s="558" t="str">
        <f t="shared" si="23"/>
        <v>INCLUDED</v>
      </c>
      <c r="Q182" s="516">
        <f t="shared" si="24"/>
        <v>0</v>
      </c>
      <c r="R182" s="452">
        <f t="shared" si="25"/>
        <v>0</v>
      </c>
      <c r="S182" s="642">
        <f>Discount!$J$36</f>
        <v>0</v>
      </c>
      <c r="T182" s="452">
        <f t="shared" si="26"/>
        <v>0</v>
      </c>
      <c r="U182" s="453">
        <f t="shared" si="27"/>
        <v>0</v>
      </c>
      <c r="V182" s="769"/>
      <c r="W182" s="264"/>
      <c r="X182" s="264"/>
      <c r="Y182" s="264"/>
      <c r="Z182" s="264"/>
      <c r="AA182" s="264"/>
    </row>
    <row r="183" spans="1:27">
      <c r="A183" s="746">
        <v>41</v>
      </c>
      <c r="B183" s="561">
        <v>7000016417</v>
      </c>
      <c r="C183" s="561">
        <v>10</v>
      </c>
      <c r="D183" s="561">
        <v>10</v>
      </c>
      <c r="E183" s="561">
        <v>410</v>
      </c>
      <c r="F183" s="561" t="s">
        <v>820</v>
      </c>
      <c r="G183" s="561">
        <v>100002361</v>
      </c>
      <c r="H183" s="561">
        <v>995455</v>
      </c>
      <c r="I183" s="562"/>
      <c r="J183" s="561">
        <v>18</v>
      </c>
      <c r="K183" s="560"/>
      <c r="L183" s="559" t="s">
        <v>860</v>
      </c>
      <c r="M183" s="561" t="s">
        <v>301</v>
      </c>
      <c r="N183" s="561">
        <v>1</v>
      </c>
      <c r="O183" s="547"/>
      <c r="P183" s="558" t="str">
        <f t="shared" si="23"/>
        <v>INCLUDED</v>
      </c>
      <c r="Q183" s="516">
        <f t="shared" si="24"/>
        <v>0</v>
      </c>
      <c r="R183" s="452">
        <f t="shared" si="25"/>
        <v>0</v>
      </c>
      <c r="S183" s="642">
        <f>Discount!$J$36</f>
        <v>0</v>
      </c>
      <c r="T183" s="452">
        <f t="shared" si="26"/>
        <v>0</v>
      </c>
      <c r="U183" s="453">
        <f t="shared" si="27"/>
        <v>0</v>
      </c>
      <c r="V183" s="769"/>
      <c r="W183" s="264"/>
      <c r="X183" s="264"/>
      <c r="Y183" s="264"/>
      <c r="Z183" s="264"/>
      <c r="AA183" s="264"/>
    </row>
    <row r="184" spans="1:27" ht="267.75">
      <c r="A184" s="746">
        <v>42</v>
      </c>
      <c r="B184" s="561">
        <v>7000016417</v>
      </c>
      <c r="C184" s="561">
        <v>10</v>
      </c>
      <c r="D184" s="561">
        <v>10</v>
      </c>
      <c r="E184" s="561">
        <v>420</v>
      </c>
      <c r="F184" s="561" t="s">
        <v>820</v>
      </c>
      <c r="G184" s="561">
        <v>100002911</v>
      </c>
      <c r="H184" s="561">
        <v>995432</v>
      </c>
      <c r="I184" s="562"/>
      <c r="J184" s="561">
        <v>18</v>
      </c>
      <c r="K184" s="560"/>
      <c r="L184" s="559" t="s">
        <v>656</v>
      </c>
      <c r="M184" s="561" t="s">
        <v>304</v>
      </c>
      <c r="N184" s="561">
        <v>1650</v>
      </c>
      <c r="O184" s="547"/>
      <c r="P184" s="558" t="str">
        <f t="shared" si="23"/>
        <v>INCLUDED</v>
      </c>
      <c r="Q184" s="516">
        <f t="shared" si="24"/>
        <v>0</v>
      </c>
      <c r="R184" s="452">
        <f t="shared" si="25"/>
        <v>0</v>
      </c>
      <c r="S184" s="642">
        <f>Discount!$J$36</f>
        <v>0</v>
      </c>
      <c r="T184" s="452">
        <f t="shared" si="26"/>
        <v>0</v>
      </c>
      <c r="U184" s="453">
        <f t="shared" si="27"/>
        <v>0</v>
      </c>
      <c r="V184" s="769"/>
      <c r="W184" s="264"/>
      <c r="X184" s="264"/>
      <c r="Y184" s="264"/>
      <c r="Z184" s="264"/>
      <c r="AA184" s="264"/>
    </row>
    <row r="185" spans="1:27" ht="126">
      <c r="A185" s="746">
        <v>43</v>
      </c>
      <c r="B185" s="561">
        <v>7000016417</v>
      </c>
      <c r="C185" s="561">
        <v>10</v>
      </c>
      <c r="D185" s="561">
        <v>10</v>
      </c>
      <c r="E185" s="561">
        <v>430</v>
      </c>
      <c r="F185" s="561" t="s">
        <v>820</v>
      </c>
      <c r="G185" s="561">
        <v>100002583</v>
      </c>
      <c r="H185" s="561">
        <v>995432</v>
      </c>
      <c r="I185" s="562"/>
      <c r="J185" s="561">
        <v>18</v>
      </c>
      <c r="K185" s="560"/>
      <c r="L185" s="559" t="s">
        <v>671</v>
      </c>
      <c r="M185" s="561" t="s">
        <v>304</v>
      </c>
      <c r="N185" s="561">
        <v>413</v>
      </c>
      <c r="O185" s="547"/>
      <c r="P185" s="558" t="str">
        <f t="shared" si="23"/>
        <v>INCLUDED</v>
      </c>
      <c r="Q185" s="516">
        <f t="shared" si="24"/>
        <v>0</v>
      </c>
      <c r="R185" s="452">
        <f t="shared" si="25"/>
        <v>0</v>
      </c>
      <c r="S185" s="642">
        <f>Discount!$J$36</f>
        <v>0</v>
      </c>
      <c r="T185" s="452">
        <f t="shared" si="26"/>
        <v>0</v>
      </c>
      <c r="U185" s="453">
        <f t="shared" si="27"/>
        <v>0</v>
      </c>
      <c r="V185" s="769"/>
      <c r="W185" s="264"/>
      <c r="X185" s="264"/>
      <c r="Y185" s="264"/>
      <c r="Z185" s="264"/>
      <c r="AA185" s="264"/>
    </row>
    <row r="186" spans="1:27" ht="157.5">
      <c r="A186" s="746">
        <v>44</v>
      </c>
      <c r="B186" s="561">
        <v>7000016417</v>
      </c>
      <c r="C186" s="561">
        <v>10</v>
      </c>
      <c r="D186" s="561">
        <v>10</v>
      </c>
      <c r="E186" s="561">
        <v>440</v>
      </c>
      <c r="F186" s="561" t="s">
        <v>820</v>
      </c>
      <c r="G186" s="561">
        <v>100002914</v>
      </c>
      <c r="H186" s="561">
        <v>995432</v>
      </c>
      <c r="I186" s="562"/>
      <c r="J186" s="561">
        <v>18</v>
      </c>
      <c r="K186" s="560"/>
      <c r="L186" s="559" t="s">
        <v>861</v>
      </c>
      <c r="M186" s="561" t="s">
        <v>304</v>
      </c>
      <c r="N186" s="561">
        <v>200</v>
      </c>
      <c r="O186" s="547"/>
      <c r="P186" s="558" t="str">
        <f t="shared" si="23"/>
        <v>INCLUDED</v>
      </c>
      <c r="Q186" s="516">
        <f t="shared" si="24"/>
        <v>0</v>
      </c>
      <c r="R186" s="452">
        <f t="shared" si="25"/>
        <v>0</v>
      </c>
      <c r="S186" s="642">
        <f>Discount!$J$36</f>
        <v>0</v>
      </c>
      <c r="T186" s="452">
        <f t="shared" si="26"/>
        <v>0</v>
      </c>
      <c r="U186" s="453">
        <f t="shared" si="27"/>
        <v>0</v>
      </c>
      <c r="V186" s="769"/>
      <c r="W186" s="264"/>
      <c r="X186" s="264"/>
      <c r="Y186" s="264"/>
      <c r="Z186" s="264"/>
      <c r="AA186" s="264"/>
    </row>
    <row r="187" spans="1:27" ht="31.5">
      <c r="A187" s="746">
        <v>45</v>
      </c>
      <c r="B187" s="561">
        <v>7000016417</v>
      </c>
      <c r="C187" s="561">
        <v>10</v>
      </c>
      <c r="D187" s="561">
        <v>10</v>
      </c>
      <c r="E187" s="561">
        <v>450</v>
      </c>
      <c r="F187" s="561" t="s">
        <v>820</v>
      </c>
      <c r="G187" s="561">
        <v>100001433</v>
      </c>
      <c r="H187" s="561">
        <v>995435</v>
      </c>
      <c r="I187" s="562"/>
      <c r="J187" s="561">
        <v>18</v>
      </c>
      <c r="K187" s="560"/>
      <c r="L187" s="559" t="s">
        <v>678</v>
      </c>
      <c r="M187" s="561" t="s">
        <v>522</v>
      </c>
      <c r="N187" s="561">
        <v>1</v>
      </c>
      <c r="O187" s="547"/>
      <c r="P187" s="558" t="str">
        <f t="shared" si="23"/>
        <v>INCLUDED</v>
      </c>
      <c r="Q187" s="516">
        <f t="shared" si="24"/>
        <v>0</v>
      </c>
      <c r="R187" s="452">
        <f t="shared" si="25"/>
        <v>0</v>
      </c>
      <c r="S187" s="642">
        <f>Discount!$J$36</f>
        <v>0</v>
      </c>
      <c r="T187" s="452">
        <f t="shared" si="26"/>
        <v>0</v>
      </c>
      <c r="U187" s="453">
        <f t="shared" si="27"/>
        <v>0</v>
      </c>
      <c r="V187" s="769"/>
      <c r="W187" s="264"/>
      <c r="X187" s="264"/>
      <c r="Y187" s="264"/>
      <c r="Z187" s="264"/>
      <c r="AA187" s="264"/>
    </row>
    <row r="188" spans="1:27" ht="78.75">
      <c r="A188" s="746">
        <v>46</v>
      </c>
      <c r="B188" s="561">
        <v>7000016417</v>
      </c>
      <c r="C188" s="561">
        <v>10</v>
      </c>
      <c r="D188" s="561">
        <v>10</v>
      </c>
      <c r="E188" s="561">
        <v>460</v>
      </c>
      <c r="F188" s="561" t="s">
        <v>820</v>
      </c>
      <c r="G188" s="561">
        <v>100019432</v>
      </c>
      <c r="H188" s="561">
        <v>995414</v>
      </c>
      <c r="I188" s="562"/>
      <c r="J188" s="561">
        <v>18</v>
      </c>
      <c r="K188" s="560"/>
      <c r="L188" s="559" t="s">
        <v>862</v>
      </c>
      <c r="M188" s="561" t="s">
        <v>479</v>
      </c>
      <c r="N188" s="561">
        <v>110</v>
      </c>
      <c r="O188" s="547"/>
      <c r="P188" s="558" t="str">
        <f t="shared" si="23"/>
        <v>INCLUDED</v>
      </c>
      <c r="Q188" s="516">
        <f t="shared" si="24"/>
        <v>0</v>
      </c>
      <c r="R188" s="452">
        <f t="shared" si="25"/>
        <v>0</v>
      </c>
      <c r="S188" s="642">
        <f>Discount!$J$36</f>
        <v>0</v>
      </c>
      <c r="T188" s="452">
        <f t="shared" si="26"/>
        <v>0</v>
      </c>
      <c r="U188" s="453">
        <f t="shared" si="27"/>
        <v>0</v>
      </c>
      <c r="V188" s="769"/>
      <c r="W188" s="264"/>
      <c r="X188" s="264"/>
      <c r="Y188" s="264"/>
      <c r="Z188" s="264"/>
      <c r="AA188" s="264"/>
    </row>
    <row r="189" spans="1:27" ht="78.75">
      <c r="A189" s="746">
        <v>47</v>
      </c>
      <c r="B189" s="561">
        <v>7000016417</v>
      </c>
      <c r="C189" s="561">
        <v>10</v>
      </c>
      <c r="D189" s="561">
        <v>10</v>
      </c>
      <c r="E189" s="561">
        <v>470</v>
      </c>
      <c r="F189" s="561" t="s">
        <v>820</v>
      </c>
      <c r="G189" s="561">
        <v>100019433</v>
      </c>
      <c r="H189" s="561">
        <v>995414</v>
      </c>
      <c r="I189" s="562"/>
      <c r="J189" s="561">
        <v>18</v>
      </c>
      <c r="K189" s="560"/>
      <c r="L189" s="559" t="s">
        <v>863</v>
      </c>
      <c r="M189" s="561" t="s">
        <v>479</v>
      </c>
      <c r="N189" s="561">
        <v>15</v>
      </c>
      <c r="O189" s="547"/>
      <c r="P189" s="558" t="str">
        <f t="shared" si="23"/>
        <v>INCLUDED</v>
      </c>
      <c r="Q189" s="516">
        <f t="shared" si="24"/>
        <v>0</v>
      </c>
      <c r="R189" s="452">
        <f t="shared" si="25"/>
        <v>0</v>
      </c>
      <c r="S189" s="642">
        <f>Discount!$J$36</f>
        <v>0</v>
      </c>
      <c r="T189" s="452">
        <f t="shared" si="26"/>
        <v>0</v>
      </c>
      <c r="U189" s="453">
        <f t="shared" si="27"/>
        <v>0</v>
      </c>
      <c r="V189" s="769"/>
      <c r="W189" s="264"/>
      <c r="X189" s="264"/>
      <c r="Y189" s="264"/>
      <c r="Z189" s="264"/>
      <c r="AA189" s="264"/>
    </row>
    <row r="190" spans="1:27" ht="78.75">
      <c r="A190" s="746">
        <v>48</v>
      </c>
      <c r="B190" s="561">
        <v>7000016417</v>
      </c>
      <c r="C190" s="561">
        <v>10</v>
      </c>
      <c r="D190" s="561">
        <v>10</v>
      </c>
      <c r="E190" s="561">
        <v>480</v>
      </c>
      <c r="F190" s="561" t="s">
        <v>820</v>
      </c>
      <c r="G190" s="561">
        <v>100019434</v>
      </c>
      <c r="H190" s="561">
        <v>995414</v>
      </c>
      <c r="I190" s="562"/>
      <c r="J190" s="561">
        <v>18</v>
      </c>
      <c r="K190" s="560"/>
      <c r="L190" s="559" t="s">
        <v>864</v>
      </c>
      <c r="M190" s="561" t="s">
        <v>479</v>
      </c>
      <c r="N190" s="561">
        <v>15</v>
      </c>
      <c r="O190" s="547"/>
      <c r="P190" s="558" t="str">
        <f t="shared" si="23"/>
        <v>INCLUDED</v>
      </c>
      <c r="Q190" s="516">
        <f t="shared" si="24"/>
        <v>0</v>
      </c>
      <c r="R190" s="452">
        <f t="shared" si="25"/>
        <v>0</v>
      </c>
      <c r="S190" s="642">
        <f>Discount!$J$36</f>
        <v>0</v>
      </c>
      <c r="T190" s="452">
        <f t="shared" si="26"/>
        <v>0</v>
      </c>
      <c r="U190" s="453">
        <f t="shared" si="27"/>
        <v>0</v>
      </c>
      <c r="V190" s="769"/>
      <c r="W190" s="264"/>
      <c r="X190" s="264"/>
      <c r="Y190" s="264"/>
      <c r="Z190" s="264"/>
      <c r="AA190" s="264"/>
    </row>
    <row r="191" spans="1:27" ht="78.75">
      <c r="A191" s="746">
        <v>49</v>
      </c>
      <c r="B191" s="561">
        <v>7000016417</v>
      </c>
      <c r="C191" s="561">
        <v>10</v>
      </c>
      <c r="D191" s="561">
        <v>10</v>
      </c>
      <c r="E191" s="561">
        <v>490</v>
      </c>
      <c r="F191" s="561" t="s">
        <v>820</v>
      </c>
      <c r="G191" s="561">
        <v>100019435</v>
      </c>
      <c r="H191" s="561">
        <v>995414</v>
      </c>
      <c r="I191" s="562"/>
      <c r="J191" s="561">
        <v>18</v>
      </c>
      <c r="K191" s="560"/>
      <c r="L191" s="559" t="s">
        <v>865</v>
      </c>
      <c r="M191" s="561" t="s">
        <v>479</v>
      </c>
      <c r="N191" s="561">
        <v>120</v>
      </c>
      <c r="O191" s="547"/>
      <c r="P191" s="558" t="str">
        <f t="shared" si="23"/>
        <v>INCLUDED</v>
      </c>
      <c r="Q191" s="516">
        <f t="shared" si="24"/>
        <v>0</v>
      </c>
      <c r="R191" s="452">
        <f t="shared" si="25"/>
        <v>0</v>
      </c>
      <c r="S191" s="642">
        <f>Discount!$J$36</f>
        <v>0</v>
      </c>
      <c r="T191" s="452">
        <f t="shared" si="26"/>
        <v>0</v>
      </c>
      <c r="U191" s="453">
        <f t="shared" si="27"/>
        <v>0</v>
      </c>
      <c r="V191" s="769"/>
      <c r="W191" s="264"/>
      <c r="X191" s="264"/>
      <c r="Y191" s="264"/>
      <c r="Z191" s="264"/>
      <c r="AA191" s="264"/>
    </row>
    <row r="192" spans="1:27" ht="63">
      <c r="A192" s="746">
        <v>50</v>
      </c>
      <c r="B192" s="561">
        <v>7000016417</v>
      </c>
      <c r="C192" s="561">
        <v>10</v>
      </c>
      <c r="D192" s="561">
        <v>10</v>
      </c>
      <c r="E192" s="561">
        <v>500</v>
      </c>
      <c r="F192" s="561" t="s">
        <v>820</v>
      </c>
      <c r="G192" s="561">
        <v>100003507</v>
      </c>
      <c r="H192" s="561">
        <v>995416</v>
      </c>
      <c r="I192" s="562"/>
      <c r="J192" s="561">
        <v>18</v>
      </c>
      <c r="K192" s="560"/>
      <c r="L192" s="559" t="s">
        <v>866</v>
      </c>
      <c r="M192" s="561" t="s">
        <v>479</v>
      </c>
      <c r="N192" s="561">
        <v>40</v>
      </c>
      <c r="O192" s="547"/>
      <c r="P192" s="558" t="str">
        <f t="shared" si="23"/>
        <v>INCLUDED</v>
      </c>
      <c r="Q192" s="516">
        <f t="shared" si="24"/>
        <v>0</v>
      </c>
      <c r="R192" s="452">
        <f t="shared" si="25"/>
        <v>0</v>
      </c>
      <c r="S192" s="642">
        <f>Discount!$J$36</f>
        <v>0</v>
      </c>
      <c r="T192" s="452">
        <f t="shared" si="26"/>
        <v>0</v>
      </c>
      <c r="U192" s="453">
        <f t="shared" si="27"/>
        <v>0</v>
      </c>
      <c r="V192" s="769"/>
      <c r="W192" s="264"/>
      <c r="X192" s="264"/>
      <c r="Y192" s="264"/>
      <c r="Z192" s="264"/>
      <c r="AA192" s="264"/>
    </row>
    <row r="193" spans="1:27" ht="63">
      <c r="A193" s="746">
        <v>51</v>
      </c>
      <c r="B193" s="561">
        <v>7000016417</v>
      </c>
      <c r="C193" s="561">
        <v>20</v>
      </c>
      <c r="D193" s="561">
        <v>20</v>
      </c>
      <c r="E193" s="561">
        <v>10</v>
      </c>
      <c r="F193" s="561" t="s">
        <v>821</v>
      </c>
      <c r="G193" s="561">
        <v>100001210</v>
      </c>
      <c r="H193" s="561">
        <v>995455</v>
      </c>
      <c r="I193" s="562"/>
      <c r="J193" s="561">
        <v>18</v>
      </c>
      <c r="K193" s="560"/>
      <c r="L193" s="559" t="s">
        <v>531</v>
      </c>
      <c r="M193" s="561" t="s">
        <v>300</v>
      </c>
      <c r="N193" s="561">
        <v>52</v>
      </c>
      <c r="O193" s="547"/>
      <c r="P193" s="558" t="str">
        <f t="shared" si="23"/>
        <v>INCLUDED</v>
      </c>
      <c r="Q193" s="516">
        <f t="shared" si="24"/>
        <v>0</v>
      </c>
      <c r="R193" s="452">
        <f t="shared" si="25"/>
        <v>0</v>
      </c>
      <c r="S193" s="642">
        <f>Discount!$J$36</f>
        <v>0</v>
      </c>
      <c r="T193" s="452">
        <f t="shared" si="26"/>
        <v>0</v>
      </c>
      <c r="U193" s="453">
        <f t="shared" si="27"/>
        <v>0</v>
      </c>
      <c r="V193" s="769"/>
      <c r="W193" s="264"/>
      <c r="X193" s="264"/>
      <c r="Y193" s="264"/>
      <c r="Z193" s="264"/>
      <c r="AA193" s="264"/>
    </row>
    <row r="194" spans="1:27" ht="47.25">
      <c r="A194" s="746">
        <v>52</v>
      </c>
      <c r="B194" s="561">
        <v>7000016417</v>
      </c>
      <c r="C194" s="561">
        <v>20</v>
      </c>
      <c r="D194" s="561">
        <v>20</v>
      </c>
      <c r="E194" s="561">
        <v>20</v>
      </c>
      <c r="F194" s="561" t="s">
        <v>821</v>
      </c>
      <c r="G194" s="561">
        <v>100001241</v>
      </c>
      <c r="H194" s="561">
        <v>995455</v>
      </c>
      <c r="I194" s="562"/>
      <c r="J194" s="561">
        <v>18</v>
      </c>
      <c r="K194" s="560"/>
      <c r="L194" s="559" t="s">
        <v>672</v>
      </c>
      <c r="M194" s="561" t="s">
        <v>300</v>
      </c>
      <c r="N194" s="561">
        <v>5</v>
      </c>
      <c r="O194" s="547"/>
      <c r="P194" s="558" t="str">
        <f t="shared" si="23"/>
        <v>INCLUDED</v>
      </c>
      <c r="Q194" s="516">
        <f t="shared" si="24"/>
        <v>0</v>
      </c>
      <c r="R194" s="452">
        <f t="shared" si="25"/>
        <v>0</v>
      </c>
      <c r="S194" s="642">
        <f>Discount!$J$36</f>
        <v>0</v>
      </c>
      <c r="T194" s="452">
        <f t="shared" si="26"/>
        <v>0</v>
      </c>
      <c r="U194" s="453">
        <f t="shared" si="27"/>
        <v>0</v>
      </c>
      <c r="V194" s="769"/>
      <c r="W194" s="264"/>
      <c r="X194" s="264"/>
      <c r="Y194" s="264"/>
      <c r="Z194" s="264"/>
      <c r="AA194" s="264"/>
    </row>
    <row r="195" spans="1:27" ht="47.25">
      <c r="A195" s="746">
        <v>53</v>
      </c>
      <c r="B195" s="561">
        <v>7000016417</v>
      </c>
      <c r="C195" s="561">
        <v>20</v>
      </c>
      <c r="D195" s="561">
        <v>20</v>
      </c>
      <c r="E195" s="561">
        <v>30</v>
      </c>
      <c r="F195" s="561" t="s">
        <v>821</v>
      </c>
      <c r="G195" s="561">
        <v>100001680</v>
      </c>
      <c r="H195" s="561">
        <v>995455</v>
      </c>
      <c r="I195" s="562"/>
      <c r="J195" s="561">
        <v>18</v>
      </c>
      <c r="K195" s="560"/>
      <c r="L195" s="559" t="s">
        <v>504</v>
      </c>
      <c r="M195" s="561" t="s">
        <v>300</v>
      </c>
      <c r="N195" s="561">
        <v>2</v>
      </c>
      <c r="O195" s="547"/>
      <c r="P195" s="558" t="str">
        <f t="shared" si="23"/>
        <v>INCLUDED</v>
      </c>
      <c r="Q195" s="516">
        <f t="shared" si="24"/>
        <v>0</v>
      </c>
      <c r="R195" s="452">
        <f t="shared" si="25"/>
        <v>0</v>
      </c>
      <c r="S195" s="642">
        <f>Discount!$J$36</f>
        <v>0</v>
      </c>
      <c r="T195" s="452">
        <f t="shared" si="26"/>
        <v>0</v>
      </c>
      <c r="U195" s="453">
        <f t="shared" si="27"/>
        <v>0</v>
      </c>
      <c r="V195" s="769"/>
      <c r="W195" s="264"/>
      <c r="X195" s="264"/>
      <c r="Y195" s="264"/>
      <c r="Z195" s="264"/>
      <c r="AA195" s="264"/>
    </row>
    <row r="196" spans="1:27" ht="47.25">
      <c r="A196" s="746">
        <v>54</v>
      </c>
      <c r="B196" s="561">
        <v>7000016417</v>
      </c>
      <c r="C196" s="561">
        <v>20</v>
      </c>
      <c r="D196" s="561">
        <v>20</v>
      </c>
      <c r="E196" s="561">
        <v>40</v>
      </c>
      <c r="F196" s="561" t="s">
        <v>821</v>
      </c>
      <c r="G196" s="561">
        <v>100001681</v>
      </c>
      <c r="H196" s="561">
        <v>995455</v>
      </c>
      <c r="I196" s="562"/>
      <c r="J196" s="561">
        <v>18</v>
      </c>
      <c r="K196" s="560"/>
      <c r="L196" s="559" t="s">
        <v>505</v>
      </c>
      <c r="M196" s="561" t="s">
        <v>300</v>
      </c>
      <c r="N196" s="561">
        <v>6</v>
      </c>
      <c r="O196" s="547"/>
      <c r="P196" s="558" t="str">
        <f t="shared" si="23"/>
        <v>INCLUDED</v>
      </c>
      <c r="Q196" s="516">
        <f t="shared" si="24"/>
        <v>0</v>
      </c>
      <c r="R196" s="452">
        <f t="shared" si="25"/>
        <v>0</v>
      </c>
      <c r="S196" s="642">
        <f>Discount!$J$36</f>
        <v>0</v>
      </c>
      <c r="T196" s="452">
        <f t="shared" si="26"/>
        <v>0</v>
      </c>
      <c r="U196" s="453">
        <f t="shared" si="27"/>
        <v>0</v>
      </c>
      <c r="V196" s="769"/>
      <c r="W196" s="264"/>
      <c r="X196" s="264"/>
      <c r="Y196" s="264"/>
      <c r="Z196" s="264"/>
      <c r="AA196" s="264"/>
    </row>
    <row r="197" spans="1:27" ht="63">
      <c r="A197" s="746">
        <v>55</v>
      </c>
      <c r="B197" s="561">
        <v>7000016417</v>
      </c>
      <c r="C197" s="561">
        <v>150</v>
      </c>
      <c r="D197" s="561">
        <v>50</v>
      </c>
      <c r="E197" s="561">
        <v>20</v>
      </c>
      <c r="F197" s="561" t="s">
        <v>822</v>
      </c>
      <c r="G197" s="561">
        <v>100002857</v>
      </c>
      <c r="H197" s="561">
        <v>998734</v>
      </c>
      <c r="I197" s="562"/>
      <c r="J197" s="561">
        <v>18</v>
      </c>
      <c r="K197" s="560"/>
      <c r="L197" s="559" t="s">
        <v>867</v>
      </c>
      <c r="M197" s="561" t="s">
        <v>302</v>
      </c>
      <c r="N197" s="561">
        <v>1</v>
      </c>
      <c r="O197" s="547"/>
      <c r="P197" s="558" t="str">
        <f t="shared" si="23"/>
        <v>INCLUDED</v>
      </c>
      <c r="Q197" s="516">
        <f t="shared" si="24"/>
        <v>0</v>
      </c>
      <c r="R197" s="452">
        <f t="shared" si="25"/>
        <v>0</v>
      </c>
      <c r="S197" s="642">
        <f>Discount!$J$36</f>
        <v>0</v>
      </c>
      <c r="T197" s="452">
        <f t="shared" si="26"/>
        <v>0</v>
      </c>
      <c r="U197" s="453">
        <f t="shared" si="27"/>
        <v>0</v>
      </c>
      <c r="V197" s="769"/>
      <c r="W197" s="264"/>
      <c r="X197" s="264"/>
      <c r="Y197" s="264"/>
      <c r="Z197" s="264"/>
      <c r="AA197" s="264"/>
    </row>
    <row r="198" spans="1:27">
      <c r="A198" s="746">
        <v>56</v>
      </c>
      <c r="B198" s="561">
        <v>7000016417</v>
      </c>
      <c r="C198" s="561">
        <v>150</v>
      </c>
      <c r="D198" s="561">
        <v>50</v>
      </c>
      <c r="E198" s="561">
        <v>40</v>
      </c>
      <c r="F198" s="561" t="s">
        <v>822</v>
      </c>
      <c r="G198" s="561">
        <v>170000428</v>
      </c>
      <c r="H198" s="561">
        <v>998734</v>
      </c>
      <c r="I198" s="562"/>
      <c r="J198" s="561">
        <v>18</v>
      </c>
      <c r="K198" s="560"/>
      <c r="L198" s="559" t="s">
        <v>868</v>
      </c>
      <c r="M198" s="561" t="s">
        <v>301</v>
      </c>
      <c r="N198" s="561">
        <v>2</v>
      </c>
      <c r="O198" s="547"/>
      <c r="P198" s="558" t="str">
        <f t="shared" si="23"/>
        <v>INCLUDED</v>
      </c>
      <c r="Q198" s="516">
        <f t="shared" si="24"/>
        <v>0</v>
      </c>
      <c r="R198" s="452">
        <f t="shared" si="25"/>
        <v>0</v>
      </c>
      <c r="S198" s="642">
        <f>Discount!$J$36</f>
        <v>0</v>
      </c>
      <c r="T198" s="452">
        <f t="shared" si="26"/>
        <v>0</v>
      </c>
      <c r="U198" s="453">
        <f t="shared" si="27"/>
        <v>0</v>
      </c>
      <c r="V198" s="769"/>
      <c r="W198" s="264"/>
      <c r="X198" s="264"/>
      <c r="Y198" s="264"/>
      <c r="Z198" s="264"/>
      <c r="AA198" s="264"/>
    </row>
    <row r="199" spans="1:27">
      <c r="A199" s="746">
        <v>57</v>
      </c>
      <c r="B199" s="561">
        <v>7000016417</v>
      </c>
      <c r="C199" s="561">
        <v>150</v>
      </c>
      <c r="D199" s="561">
        <v>50</v>
      </c>
      <c r="E199" s="561">
        <v>70</v>
      </c>
      <c r="F199" s="561" t="s">
        <v>822</v>
      </c>
      <c r="G199" s="561">
        <v>100002825</v>
      </c>
      <c r="H199" s="561">
        <v>998734</v>
      </c>
      <c r="I199" s="562"/>
      <c r="J199" s="561">
        <v>18</v>
      </c>
      <c r="K199" s="560"/>
      <c r="L199" s="559" t="s">
        <v>869</v>
      </c>
      <c r="M199" s="561" t="s">
        <v>302</v>
      </c>
      <c r="N199" s="561">
        <v>2</v>
      </c>
      <c r="O199" s="547"/>
      <c r="P199" s="558" t="str">
        <f t="shared" si="23"/>
        <v>INCLUDED</v>
      </c>
      <c r="Q199" s="516">
        <f t="shared" si="24"/>
        <v>0</v>
      </c>
      <c r="R199" s="452">
        <f t="shared" si="25"/>
        <v>0</v>
      </c>
      <c r="S199" s="642">
        <f>Discount!$J$36</f>
        <v>0</v>
      </c>
      <c r="T199" s="452">
        <f t="shared" si="26"/>
        <v>0</v>
      </c>
      <c r="U199" s="453">
        <f t="shared" si="27"/>
        <v>0</v>
      </c>
      <c r="V199" s="769"/>
      <c r="W199" s="264"/>
      <c r="X199" s="264"/>
      <c r="Y199" s="264"/>
      <c r="Z199" s="264"/>
      <c r="AA199" s="264"/>
    </row>
    <row r="200" spans="1:27" ht="31.5">
      <c r="A200" s="746">
        <v>58</v>
      </c>
      <c r="B200" s="561">
        <v>7000016417</v>
      </c>
      <c r="C200" s="561">
        <v>150</v>
      </c>
      <c r="D200" s="561">
        <v>50</v>
      </c>
      <c r="E200" s="561">
        <v>80</v>
      </c>
      <c r="F200" s="561" t="s">
        <v>822</v>
      </c>
      <c r="G200" s="561">
        <v>170000550</v>
      </c>
      <c r="H200" s="561">
        <v>998336</v>
      </c>
      <c r="I200" s="562"/>
      <c r="J200" s="561">
        <v>18</v>
      </c>
      <c r="K200" s="560"/>
      <c r="L200" s="559" t="s">
        <v>870</v>
      </c>
      <c r="M200" s="561" t="s">
        <v>301</v>
      </c>
      <c r="N200" s="561">
        <v>2</v>
      </c>
      <c r="O200" s="547"/>
      <c r="P200" s="558" t="str">
        <f t="shared" si="23"/>
        <v>INCLUDED</v>
      </c>
      <c r="Q200" s="516">
        <f t="shared" si="24"/>
        <v>0</v>
      </c>
      <c r="R200" s="452">
        <f t="shared" si="25"/>
        <v>0</v>
      </c>
      <c r="S200" s="642">
        <f>Discount!$J$36</f>
        <v>0</v>
      </c>
      <c r="T200" s="452">
        <f t="shared" si="26"/>
        <v>0</v>
      </c>
      <c r="U200" s="453">
        <f t="shared" si="27"/>
        <v>0</v>
      </c>
      <c r="V200" s="769"/>
      <c r="W200" s="264"/>
      <c r="X200" s="264"/>
      <c r="Y200" s="264"/>
      <c r="Z200" s="264"/>
      <c r="AA200" s="264"/>
    </row>
    <row r="201" spans="1:27">
      <c r="A201" s="746">
        <v>59</v>
      </c>
      <c r="B201" s="561">
        <v>7000016417</v>
      </c>
      <c r="C201" s="561">
        <v>150</v>
      </c>
      <c r="D201" s="561">
        <v>50</v>
      </c>
      <c r="E201" s="561">
        <v>90</v>
      </c>
      <c r="F201" s="561" t="s">
        <v>822</v>
      </c>
      <c r="G201" s="561">
        <v>170000375</v>
      </c>
      <c r="H201" s="561">
        <v>998734</v>
      </c>
      <c r="I201" s="562"/>
      <c r="J201" s="561">
        <v>18</v>
      </c>
      <c r="K201" s="560"/>
      <c r="L201" s="559" t="s">
        <v>871</v>
      </c>
      <c r="M201" s="561" t="s">
        <v>301</v>
      </c>
      <c r="N201" s="561">
        <v>1</v>
      </c>
      <c r="O201" s="547"/>
      <c r="P201" s="558" t="str">
        <f t="shared" si="23"/>
        <v>INCLUDED</v>
      </c>
      <c r="Q201" s="516">
        <f t="shared" si="24"/>
        <v>0</v>
      </c>
      <c r="R201" s="452">
        <f t="shared" si="25"/>
        <v>0</v>
      </c>
      <c r="S201" s="642">
        <f>Discount!$J$36</f>
        <v>0</v>
      </c>
      <c r="T201" s="452">
        <f t="shared" si="26"/>
        <v>0</v>
      </c>
      <c r="U201" s="453">
        <f t="shared" si="27"/>
        <v>0</v>
      </c>
      <c r="V201" s="769"/>
      <c r="W201" s="264"/>
      <c r="X201" s="264"/>
      <c r="Y201" s="264"/>
      <c r="Z201" s="264"/>
      <c r="AA201" s="264"/>
    </row>
    <row r="202" spans="1:27">
      <c r="A202" s="746">
        <v>60</v>
      </c>
      <c r="B202" s="561">
        <v>7000016417</v>
      </c>
      <c r="C202" s="561">
        <v>150</v>
      </c>
      <c r="D202" s="561">
        <v>50</v>
      </c>
      <c r="E202" s="561">
        <v>110</v>
      </c>
      <c r="F202" s="561" t="s">
        <v>822</v>
      </c>
      <c r="G202" s="561">
        <v>170000376</v>
      </c>
      <c r="H202" s="561">
        <v>998734</v>
      </c>
      <c r="I202" s="562"/>
      <c r="J202" s="561">
        <v>18</v>
      </c>
      <c r="K202" s="560"/>
      <c r="L202" s="559" t="s">
        <v>872</v>
      </c>
      <c r="M202" s="561" t="s">
        <v>301</v>
      </c>
      <c r="N202" s="561">
        <v>1</v>
      </c>
      <c r="O202" s="547"/>
      <c r="P202" s="558" t="str">
        <f t="shared" si="23"/>
        <v>INCLUDED</v>
      </c>
      <c r="Q202" s="516">
        <f t="shared" si="24"/>
        <v>0</v>
      </c>
      <c r="R202" s="452">
        <f t="shared" si="25"/>
        <v>0</v>
      </c>
      <c r="S202" s="642">
        <f>Discount!$J$36</f>
        <v>0</v>
      </c>
      <c r="T202" s="452">
        <f t="shared" si="26"/>
        <v>0</v>
      </c>
      <c r="U202" s="453">
        <f t="shared" si="27"/>
        <v>0</v>
      </c>
      <c r="V202" s="769"/>
      <c r="W202" s="264"/>
      <c r="X202" s="264"/>
      <c r="Y202" s="264"/>
      <c r="Z202" s="264"/>
      <c r="AA202" s="264"/>
    </row>
    <row r="203" spans="1:27">
      <c r="A203" s="746">
        <v>61</v>
      </c>
      <c r="B203" s="561">
        <v>7000016417</v>
      </c>
      <c r="C203" s="561">
        <v>150</v>
      </c>
      <c r="D203" s="561">
        <v>50</v>
      </c>
      <c r="E203" s="561">
        <v>120</v>
      </c>
      <c r="F203" s="561" t="s">
        <v>822</v>
      </c>
      <c r="G203" s="561">
        <v>170000377</v>
      </c>
      <c r="H203" s="561">
        <v>998734</v>
      </c>
      <c r="I203" s="562"/>
      <c r="J203" s="561">
        <v>18</v>
      </c>
      <c r="K203" s="560"/>
      <c r="L203" s="559" t="s">
        <v>873</v>
      </c>
      <c r="M203" s="561" t="s">
        <v>301</v>
      </c>
      <c r="N203" s="561">
        <v>1</v>
      </c>
      <c r="O203" s="547"/>
      <c r="P203" s="558" t="str">
        <f t="shared" si="23"/>
        <v>INCLUDED</v>
      </c>
      <c r="Q203" s="516">
        <f t="shared" si="24"/>
        <v>0</v>
      </c>
      <c r="R203" s="452">
        <f t="shared" si="25"/>
        <v>0</v>
      </c>
      <c r="S203" s="642">
        <f>Discount!$J$36</f>
        <v>0</v>
      </c>
      <c r="T203" s="452">
        <f t="shared" si="26"/>
        <v>0</v>
      </c>
      <c r="U203" s="453">
        <f t="shared" si="27"/>
        <v>0</v>
      </c>
      <c r="V203" s="769"/>
      <c r="W203" s="264"/>
      <c r="X203" s="264"/>
      <c r="Y203" s="264"/>
      <c r="Z203" s="264"/>
      <c r="AA203" s="264"/>
    </row>
    <row r="204" spans="1:27" ht="31.5">
      <c r="A204" s="746">
        <v>62</v>
      </c>
      <c r="B204" s="561">
        <v>7000016417</v>
      </c>
      <c r="C204" s="561">
        <v>150</v>
      </c>
      <c r="D204" s="561">
        <v>50</v>
      </c>
      <c r="E204" s="561">
        <v>130</v>
      </c>
      <c r="F204" s="561" t="s">
        <v>822</v>
      </c>
      <c r="G204" s="561">
        <v>170000551</v>
      </c>
      <c r="H204" s="561">
        <v>998336</v>
      </c>
      <c r="I204" s="562"/>
      <c r="J204" s="561">
        <v>18</v>
      </c>
      <c r="K204" s="560"/>
      <c r="L204" s="559" t="s">
        <v>874</v>
      </c>
      <c r="M204" s="561" t="s">
        <v>301</v>
      </c>
      <c r="N204" s="561">
        <v>2</v>
      </c>
      <c r="O204" s="547"/>
      <c r="P204" s="558" t="str">
        <f t="shared" si="23"/>
        <v>INCLUDED</v>
      </c>
      <c r="Q204" s="516">
        <f t="shared" si="24"/>
        <v>0</v>
      </c>
      <c r="R204" s="452">
        <f t="shared" si="25"/>
        <v>0</v>
      </c>
      <c r="S204" s="642">
        <f>Discount!$J$36</f>
        <v>0</v>
      </c>
      <c r="T204" s="452">
        <f t="shared" si="26"/>
        <v>0</v>
      </c>
      <c r="U204" s="453">
        <f t="shared" si="27"/>
        <v>0</v>
      </c>
      <c r="V204" s="769"/>
      <c r="W204" s="264"/>
      <c r="X204" s="264"/>
      <c r="Y204" s="264"/>
      <c r="Z204" s="264"/>
      <c r="AA204" s="264"/>
    </row>
    <row r="205" spans="1:27">
      <c r="A205" s="746">
        <v>63</v>
      </c>
      <c r="B205" s="561">
        <v>7000016417</v>
      </c>
      <c r="C205" s="561">
        <v>1020</v>
      </c>
      <c r="D205" s="561">
        <v>370</v>
      </c>
      <c r="E205" s="561">
        <v>20</v>
      </c>
      <c r="F205" s="561" t="s">
        <v>683</v>
      </c>
      <c r="G205" s="561">
        <v>100020007</v>
      </c>
      <c r="H205" s="561">
        <v>998736</v>
      </c>
      <c r="I205" s="562"/>
      <c r="J205" s="561">
        <v>18</v>
      </c>
      <c r="K205" s="560"/>
      <c r="L205" s="559" t="s">
        <v>875</v>
      </c>
      <c r="M205" s="561" t="s">
        <v>302</v>
      </c>
      <c r="N205" s="561">
        <v>2</v>
      </c>
      <c r="O205" s="547"/>
      <c r="P205" s="558" t="str">
        <f t="shared" si="23"/>
        <v>INCLUDED</v>
      </c>
      <c r="Q205" s="516">
        <f t="shared" si="24"/>
        <v>0</v>
      </c>
      <c r="R205" s="452">
        <f t="shared" si="25"/>
        <v>0</v>
      </c>
      <c r="S205" s="642">
        <f>Discount!$J$36</f>
        <v>0</v>
      </c>
      <c r="T205" s="452">
        <f t="shared" si="26"/>
        <v>0</v>
      </c>
      <c r="U205" s="453">
        <f t="shared" si="27"/>
        <v>0</v>
      </c>
      <c r="V205" s="769"/>
      <c r="W205" s="264"/>
      <c r="X205" s="264"/>
      <c r="Y205" s="264"/>
      <c r="Z205" s="264"/>
      <c r="AA205" s="264"/>
    </row>
    <row r="206" spans="1:27">
      <c r="A206" s="746">
        <v>64</v>
      </c>
      <c r="B206" s="561">
        <v>7000016417</v>
      </c>
      <c r="C206" s="561">
        <v>1020</v>
      </c>
      <c r="D206" s="561">
        <v>370</v>
      </c>
      <c r="E206" s="561">
        <v>30</v>
      </c>
      <c r="F206" s="561" t="s">
        <v>683</v>
      </c>
      <c r="G206" s="561">
        <v>100002055</v>
      </c>
      <c r="H206" s="561">
        <v>998736</v>
      </c>
      <c r="I206" s="562"/>
      <c r="J206" s="561">
        <v>18</v>
      </c>
      <c r="K206" s="560"/>
      <c r="L206" s="559" t="s">
        <v>730</v>
      </c>
      <c r="M206" s="561" t="s">
        <v>302</v>
      </c>
      <c r="N206" s="561">
        <v>2</v>
      </c>
      <c r="O206" s="547"/>
      <c r="P206" s="558" t="str">
        <f t="shared" si="23"/>
        <v>INCLUDED</v>
      </c>
      <c r="Q206" s="516">
        <f t="shared" si="24"/>
        <v>0</v>
      </c>
      <c r="R206" s="452">
        <f t="shared" si="25"/>
        <v>0</v>
      </c>
      <c r="S206" s="642">
        <f>Discount!$J$36</f>
        <v>0</v>
      </c>
      <c r="T206" s="452">
        <f t="shared" si="26"/>
        <v>0</v>
      </c>
      <c r="U206" s="453">
        <f t="shared" si="27"/>
        <v>0</v>
      </c>
      <c r="V206" s="769"/>
      <c r="W206" s="264"/>
      <c r="X206" s="264"/>
      <c r="Y206" s="264"/>
      <c r="Z206" s="264"/>
      <c r="AA206" s="264"/>
    </row>
    <row r="207" spans="1:27" ht="31.5">
      <c r="A207" s="746">
        <v>65</v>
      </c>
      <c r="B207" s="561">
        <v>7000016417</v>
      </c>
      <c r="C207" s="561">
        <v>1020</v>
      </c>
      <c r="D207" s="561">
        <v>370</v>
      </c>
      <c r="E207" s="561">
        <v>50</v>
      </c>
      <c r="F207" s="561" t="s">
        <v>683</v>
      </c>
      <c r="G207" s="561">
        <v>100020008</v>
      </c>
      <c r="H207" s="561">
        <v>998736</v>
      </c>
      <c r="I207" s="562"/>
      <c r="J207" s="561">
        <v>18</v>
      </c>
      <c r="K207" s="560"/>
      <c r="L207" s="559" t="s">
        <v>876</v>
      </c>
      <c r="M207" s="561" t="s">
        <v>301</v>
      </c>
      <c r="N207" s="561">
        <v>2</v>
      </c>
      <c r="O207" s="547"/>
      <c r="P207" s="558" t="str">
        <f t="shared" si="23"/>
        <v>INCLUDED</v>
      </c>
      <c r="Q207" s="516">
        <f t="shared" si="24"/>
        <v>0</v>
      </c>
      <c r="R207" s="452">
        <f t="shared" si="25"/>
        <v>0</v>
      </c>
      <c r="S207" s="642">
        <f>Discount!$J$36</f>
        <v>0</v>
      </c>
      <c r="T207" s="452">
        <f t="shared" si="26"/>
        <v>0</v>
      </c>
      <c r="U207" s="453">
        <f t="shared" si="27"/>
        <v>0</v>
      </c>
      <c r="V207" s="769"/>
      <c r="W207" s="264"/>
      <c r="X207" s="264"/>
      <c r="Y207" s="264"/>
      <c r="Z207" s="264"/>
      <c r="AA207" s="264"/>
    </row>
    <row r="208" spans="1:27" ht="31.5">
      <c r="A208" s="746">
        <v>66</v>
      </c>
      <c r="B208" s="561">
        <v>7000016417</v>
      </c>
      <c r="C208" s="561">
        <v>1020</v>
      </c>
      <c r="D208" s="561">
        <v>370</v>
      </c>
      <c r="E208" s="561">
        <v>60</v>
      </c>
      <c r="F208" s="561" t="s">
        <v>683</v>
      </c>
      <c r="G208" s="561">
        <v>100000004</v>
      </c>
      <c r="H208" s="561">
        <v>998736</v>
      </c>
      <c r="I208" s="562"/>
      <c r="J208" s="561">
        <v>18</v>
      </c>
      <c r="K208" s="560"/>
      <c r="L208" s="559" t="s">
        <v>877</v>
      </c>
      <c r="M208" s="561" t="s">
        <v>301</v>
      </c>
      <c r="N208" s="561">
        <v>2</v>
      </c>
      <c r="O208" s="547"/>
      <c r="P208" s="558" t="str">
        <f t="shared" si="23"/>
        <v>INCLUDED</v>
      </c>
      <c r="Q208" s="516">
        <f t="shared" si="24"/>
        <v>0</v>
      </c>
      <c r="R208" s="452">
        <f t="shared" si="25"/>
        <v>0</v>
      </c>
      <c r="S208" s="642">
        <f>Discount!$J$36</f>
        <v>0</v>
      </c>
      <c r="T208" s="452">
        <f t="shared" si="26"/>
        <v>0</v>
      </c>
      <c r="U208" s="453">
        <f t="shared" si="27"/>
        <v>0</v>
      </c>
      <c r="V208" s="769"/>
      <c r="W208" s="264"/>
      <c r="X208" s="264"/>
      <c r="Y208" s="264"/>
      <c r="Z208" s="264"/>
      <c r="AA208" s="264"/>
    </row>
    <row r="209" spans="1:27" ht="31.5">
      <c r="A209" s="746">
        <v>67</v>
      </c>
      <c r="B209" s="561">
        <v>7000016417</v>
      </c>
      <c r="C209" s="561">
        <v>1030</v>
      </c>
      <c r="D209" s="561">
        <v>380</v>
      </c>
      <c r="E209" s="561">
        <v>10</v>
      </c>
      <c r="F209" s="561" t="s">
        <v>684</v>
      </c>
      <c r="G209" s="561">
        <v>100002650</v>
      </c>
      <c r="H209" s="561">
        <v>998736</v>
      </c>
      <c r="I209" s="562"/>
      <c r="J209" s="561">
        <v>18</v>
      </c>
      <c r="K209" s="560"/>
      <c r="L209" s="559" t="s">
        <v>878</v>
      </c>
      <c r="M209" s="561" t="s">
        <v>302</v>
      </c>
      <c r="N209" s="561">
        <v>2</v>
      </c>
      <c r="O209" s="547"/>
      <c r="P209" s="558" t="str">
        <f t="shared" si="23"/>
        <v>INCLUDED</v>
      </c>
      <c r="Q209" s="516">
        <f t="shared" si="24"/>
        <v>0</v>
      </c>
      <c r="R209" s="452">
        <f t="shared" si="25"/>
        <v>0</v>
      </c>
      <c r="S209" s="642">
        <f>Discount!$J$36</f>
        <v>0</v>
      </c>
      <c r="T209" s="452">
        <f t="shared" si="26"/>
        <v>0</v>
      </c>
      <c r="U209" s="453">
        <f t="shared" si="27"/>
        <v>0</v>
      </c>
      <c r="V209" s="769"/>
      <c r="W209" s="264"/>
      <c r="X209" s="264"/>
      <c r="Y209" s="264"/>
      <c r="Z209" s="264"/>
      <c r="AA209" s="264"/>
    </row>
    <row r="210" spans="1:27" ht="31.5">
      <c r="A210" s="746">
        <v>68</v>
      </c>
      <c r="B210" s="561">
        <v>7000016417</v>
      </c>
      <c r="C210" s="561">
        <v>1030</v>
      </c>
      <c r="D210" s="561">
        <v>380</v>
      </c>
      <c r="E210" s="561">
        <v>20</v>
      </c>
      <c r="F210" s="561" t="s">
        <v>684</v>
      </c>
      <c r="G210" s="561">
        <v>100002651</v>
      </c>
      <c r="H210" s="561">
        <v>998736</v>
      </c>
      <c r="I210" s="562"/>
      <c r="J210" s="561">
        <v>18</v>
      </c>
      <c r="K210" s="560"/>
      <c r="L210" s="559" t="s">
        <v>879</v>
      </c>
      <c r="M210" s="561" t="s">
        <v>302</v>
      </c>
      <c r="N210" s="561">
        <v>2</v>
      </c>
      <c r="O210" s="547"/>
      <c r="P210" s="558" t="str">
        <f t="shared" si="23"/>
        <v>INCLUDED</v>
      </c>
      <c r="Q210" s="516">
        <f t="shared" si="24"/>
        <v>0</v>
      </c>
      <c r="R210" s="452">
        <f t="shared" si="25"/>
        <v>0</v>
      </c>
      <c r="S210" s="642">
        <f>Discount!$J$36</f>
        <v>0</v>
      </c>
      <c r="T210" s="452">
        <f t="shared" si="26"/>
        <v>0</v>
      </c>
      <c r="U210" s="453">
        <f t="shared" si="27"/>
        <v>0</v>
      </c>
      <c r="V210" s="769"/>
      <c r="W210" s="264"/>
      <c r="X210" s="264"/>
      <c r="Y210" s="264"/>
      <c r="Z210" s="264"/>
      <c r="AA210" s="264"/>
    </row>
    <row r="211" spans="1:27" ht="31.5">
      <c r="A211" s="746">
        <v>69</v>
      </c>
      <c r="B211" s="561">
        <v>7000016417</v>
      </c>
      <c r="C211" s="561">
        <v>1030</v>
      </c>
      <c r="D211" s="561">
        <v>380</v>
      </c>
      <c r="E211" s="561">
        <v>30</v>
      </c>
      <c r="F211" s="561" t="s">
        <v>684</v>
      </c>
      <c r="G211" s="561">
        <v>100019567</v>
      </c>
      <c r="H211" s="561">
        <v>998736</v>
      </c>
      <c r="I211" s="562"/>
      <c r="J211" s="561">
        <v>18</v>
      </c>
      <c r="K211" s="560"/>
      <c r="L211" s="559" t="s">
        <v>880</v>
      </c>
      <c r="M211" s="561" t="s">
        <v>302</v>
      </c>
      <c r="N211" s="561">
        <v>2</v>
      </c>
      <c r="O211" s="547"/>
      <c r="P211" s="558" t="str">
        <f t="shared" si="23"/>
        <v>INCLUDED</v>
      </c>
      <c r="Q211" s="516">
        <f t="shared" si="24"/>
        <v>0</v>
      </c>
      <c r="R211" s="452">
        <f t="shared" si="25"/>
        <v>0</v>
      </c>
      <c r="S211" s="642">
        <f>Discount!$J$36</f>
        <v>0</v>
      </c>
      <c r="T211" s="452">
        <f t="shared" si="26"/>
        <v>0</v>
      </c>
      <c r="U211" s="453">
        <f t="shared" si="27"/>
        <v>0</v>
      </c>
      <c r="V211" s="769"/>
      <c r="W211" s="264"/>
      <c r="X211" s="264"/>
      <c r="Y211" s="264"/>
      <c r="Z211" s="264"/>
      <c r="AA211" s="264"/>
    </row>
    <row r="212" spans="1:27" ht="31.5">
      <c r="A212" s="746">
        <v>70</v>
      </c>
      <c r="B212" s="561">
        <v>7000016417</v>
      </c>
      <c r="C212" s="561">
        <v>1030</v>
      </c>
      <c r="D212" s="561">
        <v>380</v>
      </c>
      <c r="E212" s="561">
        <v>40</v>
      </c>
      <c r="F212" s="561" t="s">
        <v>684</v>
      </c>
      <c r="G212" s="561">
        <v>100020690</v>
      </c>
      <c r="H212" s="561">
        <v>998736</v>
      </c>
      <c r="I212" s="562"/>
      <c r="J212" s="561">
        <v>18</v>
      </c>
      <c r="K212" s="560"/>
      <c r="L212" s="559" t="s">
        <v>881</v>
      </c>
      <c r="M212" s="561" t="s">
        <v>302</v>
      </c>
      <c r="N212" s="561">
        <v>1</v>
      </c>
      <c r="O212" s="547"/>
      <c r="P212" s="558" t="str">
        <f t="shared" si="23"/>
        <v>INCLUDED</v>
      </c>
      <c r="Q212" s="516">
        <f t="shared" si="24"/>
        <v>0</v>
      </c>
      <c r="R212" s="452">
        <f t="shared" si="25"/>
        <v>0</v>
      </c>
      <c r="S212" s="642">
        <f>Discount!$J$36</f>
        <v>0</v>
      </c>
      <c r="T212" s="452">
        <f t="shared" si="26"/>
        <v>0</v>
      </c>
      <c r="U212" s="453">
        <f t="shared" si="27"/>
        <v>0</v>
      </c>
      <c r="V212" s="769"/>
      <c r="W212" s="264"/>
      <c r="X212" s="264"/>
      <c r="Y212" s="264"/>
      <c r="Z212" s="264"/>
      <c r="AA212" s="264"/>
    </row>
    <row r="213" spans="1:27">
      <c r="A213" s="746">
        <v>71</v>
      </c>
      <c r="B213" s="561">
        <v>7000016417</v>
      </c>
      <c r="C213" s="561">
        <v>1040</v>
      </c>
      <c r="D213" s="561">
        <v>390</v>
      </c>
      <c r="E213" s="561">
        <v>10</v>
      </c>
      <c r="F213" s="561" t="s">
        <v>686</v>
      </c>
      <c r="G213" s="561">
        <v>100000635</v>
      </c>
      <c r="H213" s="561">
        <v>998736</v>
      </c>
      <c r="I213" s="562"/>
      <c r="J213" s="561">
        <v>18</v>
      </c>
      <c r="K213" s="560"/>
      <c r="L213" s="559" t="s">
        <v>882</v>
      </c>
      <c r="M213" s="561" t="s">
        <v>301</v>
      </c>
      <c r="N213" s="561">
        <v>12</v>
      </c>
      <c r="O213" s="547"/>
      <c r="P213" s="558" t="str">
        <f t="shared" ref="P213:P275" si="28">IF(O213=0, "INCLUDED", IF(ISERROR(N213*O213), O213, N213*O213))</f>
        <v>INCLUDED</v>
      </c>
      <c r="Q213" s="516">
        <f t="shared" ref="Q213:Q276" si="29">IF(P213="Included",0,P213)</f>
        <v>0</v>
      </c>
      <c r="R213" s="452">
        <f t="shared" ref="R213:R275" si="30">IF( K213="",J213*(IF(P213="Included",0,P213))/100,K213*(IF(P213="Included",0,P213)))</f>
        <v>0</v>
      </c>
      <c r="S213" s="642">
        <f>Discount!$J$36</f>
        <v>0</v>
      </c>
      <c r="T213" s="452">
        <f t="shared" ref="T213:T275" si="31">S213*Q213</f>
        <v>0</v>
      </c>
      <c r="U213" s="453">
        <f t="shared" ref="U213:U275" si="32">IF(K213="",J213*T213/100,K213*T213)</f>
        <v>0</v>
      </c>
      <c r="V213" s="769"/>
      <c r="W213" s="264"/>
      <c r="X213" s="264"/>
      <c r="Y213" s="264"/>
      <c r="Z213" s="264"/>
      <c r="AA213" s="264"/>
    </row>
    <row r="214" spans="1:27">
      <c r="A214" s="746">
        <v>72</v>
      </c>
      <c r="B214" s="561">
        <v>7000016417</v>
      </c>
      <c r="C214" s="561">
        <v>1040</v>
      </c>
      <c r="D214" s="561">
        <v>390</v>
      </c>
      <c r="E214" s="561">
        <v>20</v>
      </c>
      <c r="F214" s="561" t="s">
        <v>686</v>
      </c>
      <c r="G214" s="561">
        <v>100001909</v>
      </c>
      <c r="H214" s="561">
        <v>998736</v>
      </c>
      <c r="I214" s="562"/>
      <c r="J214" s="561">
        <v>18</v>
      </c>
      <c r="K214" s="560"/>
      <c r="L214" s="559" t="s">
        <v>883</v>
      </c>
      <c r="M214" s="561" t="s">
        <v>301</v>
      </c>
      <c r="N214" s="561">
        <v>21</v>
      </c>
      <c r="O214" s="547"/>
      <c r="P214" s="558" t="str">
        <f t="shared" si="28"/>
        <v>INCLUDED</v>
      </c>
      <c r="Q214" s="516">
        <f t="shared" si="29"/>
        <v>0</v>
      </c>
      <c r="R214" s="452">
        <f t="shared" si="30"/>
        <v>0</v>
      </c>
      <c r="S214" s="642">
        <f>Discount!$J$36</f>
        <v>0</v>
      </c>
      <c r="T214" s="452">
        <f t="shared" si="31"/>
        <v>0</v>
      </c>
      <c r="U214" s="453">
        <f t="shared" si="32"/>
        <v>0</v>
      </c>
      <c r="V214" s="769"/>
      <c r="W214" s="264"/>
      <c r="X214" s="264"/>
      <c r="Y214" s="264"/>
      <c r="Z214" s="264"/>
      <c r="AA214" s="264"/>
    </row>
    <row r="215" spans="1:27" ht="31.5">
      <c r="A215" s="746">
        <v>73</v>
      </c>
      <c r="B215" s="561">
        <v>7000016417</v>
      </c>
      <c r="C215" s="561">
        <v>1050</v>
      </c>
      <c r="D215" s="561">
        <v>400</v>
      </c>
      <c r="E215" s="561">
        <v>10</v>
      </c>
      <c r="F215" s="561" t="s">
        <v>687</v>
      </c>
      <c r="G215" s="561">
        <v>100003781</v>
      </c>
      <c r="H215" s="561">
        <v>998736</v>
      </c>
      <c r="I215" s="562"/>
      <c r="J215" s="561">
        <v>18</v>
      </c>
      <c r="K215" s="560"/>
      <c r="L215" s="559" t="s">
        <v>884</v>
      </c>
      <c r="M215" s="561" t="s">
        <v>302</v>
      </c>
      <c r="N215" s="561">
        <v>1</v>
      </c>
      <c r="O215" s="547"/>
      <c r="P215" s="558" t="str">
        <f t="shared" si="28"/>
        <v>INCLUDED</v>
      </c>
      <c r="Q215" s="516">
        <f t="shared" si="29"/>
        <v>0</v>
      </c>
      <c r="R215" s="452">
        <f t="shared" si="30"/>
        <v>0</v>
      </c>
      <c r="S215" s="642">
        <f>Discount!$J$36</f>
        <v>0</v>
      </c>
      <c r="T215" s="452">
        <f t="shared" si="31"/>
        <v>0</v>
      </c>
      <c r="U215" s="453">
        <f t="shared" si="32"/>
        <v>0</v>
      </c>
      <c r="V215" s="769"/>
      <c r="W215" s="264"/>
      <c r="X215" s="264"/>
      <c r="Y215" s="264"/>
      <c r="Z215" s="264"/>
      <c r="AA215" s="264"/>
    </row>
    <row r="216" spans="1:27" ht="31.5">
      <c r="A216" s="746">
        <v>74</v>
      </c>
      <c r="B216" s="561">
        <v>7000016417</v>
      </c>
      <c r="C216" s="561">
        <v>1050</v>
      </c>
      <c r="D216" s="561">
        <v>400</v>
      </c>
      <c r="E216" s="561">
        <v>20</v>
      </c>
      <c r="F216" s="561" t="s">
        <v>687</v>
      </c>
      <c r="G216" s="561">
        <v>100003779</v>
      </c>
      <c r="H216" s="561">
        <v>998736</v>
      </c>
      <c r="I216" s="562"/>
      <c r="J216" s="561">
        <v>18</v>
      </c>
      <c r="K216" s="560"/>
      <c r="L216" s="559" t="s">
        <v>885</v>
      </c>
      <c r="M216" s="561" t="s">
        <v>301</v>
      </c>
      <c r="N216" s="561">
        <v>10</v>
      </c>
      <c r="O216" s="547"/>
      <c r="P216" s="558" t="str">
        <f t="shared" si="28"/>
        <v>INCLUDED</v>
      </c>
      <c r="Q216" s="516">
        <f t="shared" si="29"/>
        <v>0</v>
      </c>
      <c r="R216" s="452">
        <f t="shared" si="30"/>
        <v>0</v>
      </c>
      <c r="S216" s="642">
        <f>Discount!$J$36</f>
        <v>0</v>
      </c>
      <c r="T216" s="452">
        <f t="shared" si="31"/>
        <v>0</v>
      </c>
      <c r="U216" s="453">
        <f t="shared" si="32"/>
        <v>0</v>
      </c>
      <c r="V216" s="769"/>
      <c r="W216" s="264"/>
      <c r="X216" s="264"/>
      <c r="Y216" s="264"/>
      <c r="Z216" s="264"/>
      <c r="AA216" s="264"/>
    </row>
    <row r="217" spans="1:27" ht="31.5">
      <c r="A217" s="746">
        <v>75</v>
      </c>
      <c r="B217" s="561">
        <v>7000016417</v>
      </c>
      <c r="C217" s="561">
        <v>1050</v>
      </c>
      <c r="D217" s="561">
        <v>400</v>
      </c>
      <c r="E217" s="561">
        <v>30</v>
      </c>
      <c r="F217" s="561" t="s">
        <v>687</v>
      </c>
      <c r="G217" s="561">
        <v>100003792</v>
      </c>
      <c r="H217" s="561">
        <v>998736</v>
      </c>
      <c r="I217" s="562"/>
      <c r="J217" s="561">
        <v>18</v>
      </c>
      <c r="K217" s="560"/>
      <c r="L217" s="559" t="s">
        <v>886</v>
      </c>
      <c r="M217" s="561" t="s">
        <v>301</v>
      </c>
      <c r="N217" s="561">
        <v>2</v>
      </c>
      <c r="O217" s="547"/>
      <c r="P217" s="558" t="str">
        <f t="shared" si="28"/>
        <v>INCLUDED</v>
      </c>
      <c r="Q217" s="516">
        <f t="shared" si="29"/>
        <v>0</v>
      </c>
      <c r="R217" s="452">
        <f t="shared" si="30"/>
        <v>0</v>
      </c>
      <c r="S217" s="642">
        <f>Discount!$J$36</f>
        <v>0</v>
      </c>
      <c r="T217" s="452">
        <f t="shared" si="31"/>
        <v>0</v>
      </c>
      <c r="U217" s="453">
        <f t="shared" si="32"/>
        <v>0</v>
      </c>
      <c r="V217" s="769"/>
      <c r="W217" s="264"/>
      <c r="X217" s="264"/>
      <c r="Y217" s="264"/>
      <c r="Z217" s="264"/>
      <c r="AA217" s="264"/>
    </row>
    <row r="218" spans="1:27" ht="31.5">
      <c r="A218" s="746">
        <v>76</v>
      </c>
      <c r="B218" s="561">
        <v>7000016417</v>
      </c>
      <c r="C218" s="561">
        <v>1050</v>
      </c>
      <c r="D218" s="561">
        <v>400</v>
      </c>
      <c r="E218" s="561">
        <v>40</v>
      </c>
      <c r="F218" s="561" t="s">
        <v>687</v>
      </c>
      <c r="G218" s="561">
        <v>100003780</v>
      </c>
      <c r="H218" s="561">
        <v>998736</v>
      </c>
      <c r="I218" s="562"/>
      <c r="J218" s="561">
        <v>18</v>
      </c>
      <c r="K218" s="560"/>
      <c r="L218" s="559" t="s">
        <v>887</v>
      </c>
      <c r="M218" s="561" t="s">
        <v>301</v>
      </c>
      <c r="N218" s="561">
        <v>2</v>
      </c>
      <c r="O218" s="547"/>
      <c r="P218" s="558" t="str">
        <f t="shared" si="28"/>
        <v>INCLUDED</v>
      </c>
      <c r="Q218" s="516">
        <f t="shared" si="29"/>
        <v>0</v>
      </c>
      <c r="R218" s="452">
        <f t="shared" si="30"/>
        <v>0</v>
      </c>
      <c r="S218" s="642">
        <f>Discount!$J$36</f>
        <v>0</v>
      </c>
      <c r="T218" s="452">
        <f t="shared" si="31"/>
        <v>0</v>
      </c>
      <c r="U218" s="453">
        <f t="shared" si="32"/>
        <v>0</v>
      </c>
      <c r="V218" s="769"/>
      <c r="W218" s="264"/>
      <c r="X218" s="264"/>
      <c r="Y218" s="264"/>
      <c r="Z218" s="264"/>
      <c r="AA218" s="264"/>
    </row>
    <row r="219" spans="1:27">
      <c r="A219" s="746">
        <v>77</v>
      </c>
      <c r="B219" s="561">
        <v>7000016417</v>
      </c>
      <c r="C219" s="561">
        <v>1060</v>
      </c>
      <c r="D219" s="561">
        <v>410</v>
      </c>
      <c r="E219" s="561">
        <v>50</v>
      </c>
      <c r="F219" s="561" t="s">
        <v>688</v>
      </c>
      <c r="G219" s="561">
        <v>100002040</v>
      </c>
      <c r="H219" s="561">
        <v>998736</v>
      </c>
      <c r="I219" s="562"/>
      <c r="J219" s="561">
        <v>18</v>
      </c>
      <c r="K219" s="560"/>
      <c r="L219" s="559" t="s">
        <v>747</v>
      </c>
      <c r="M219" s="561" t="s">
        <v>301</v>
      </c>
      <c r="N219" s="561">
        <v>6</v>
      </c>
      <c r="O219" s="547"/>
      <c r="P219" s="558" t="str">
        <f t="shared" si="28"/>
        <v>INCLUDED</v>
      </c>
      <c r="Q219" s="516">
        <f t="shared" si="29"/>
        <v>0</v>
      </c>
      <c r="R219" s="452">
        <f t="shared" si="30"/>
        <v>0</v>
      </c>
      <c r="S219" s="642">
        <f>Discount!$J$36</f>
        <v>0</v>
      </c>
      <c r="T219" s="452">
        <f t="shared" si="31"/>
        <v>0</v>
      </c>
      <c r="U219" s="453">
        <f t="shared" si="32"/>
        <v>0</v>
      </c>
      <c r="V219" s="769"/>
      <c r="W219" s="264"/>
      <c r="X219" s="264"/>
      <c r="Y219" s="264"/>
      <c r="Z219" s="264"/>
      <c r="AA219" s="264"/>
    </row>
    <row r="220" spans="1:27">
      <c r="A220" s="746">
        <v>78</v>
      </c>
      <c r="B220" s="561">
        <v>7000016417</v>
      </c>
      <c r="C220" s="561">
        <v>1060</v>
      </c>
      <c r="D220" s="561">
        <v>410</v>
      </c>
      <c r="E220" s="561">
        <v>70</v>
      </c>
      <c r="F220" s="561" t="s">
        <v>688</v>
      </c>
      <c r="G220" s="561">
        <v>100000713</v>
      </c>
      <c r="H220" s="561">
        <v>998736</v>
      </c>
      <c r="I220" s="562"/>
      <c r="J220" s="561">
        <v>18</v>
      </c>
      <c r="K220" s="560"/>
      <c r="L220" s="559" t="s">
        <v>748</v>
      </c>
      <c r="M220" s="561" t="s">
        <v>301</v>
      </c>
      <c r="N220" s="561">
        <v>6</v>
      </c>
      <c r="O220" s="547"/>
      <c r="P220" s="558" t="str">
        <f t="shared" si="28"/>
        <v>INCLUDED</v>
      </c>
      <c r="Q220" s="516">
        <f t="shared" si="29"/>
        <v>0</v>
      </c>
      <c r="R220" s="452">
        <f t="shared" si="30"/>
        <v>0</v>
      </c>
      <c r="S220" s="642">
        <f>Discount!$J$36</f>
        <v>0</v>
      </c>
      <c r="T220" s="452">
        <f t="shared" si="31"/>
        <v>0</v>
      </c>
      <c r="U220" s="453">
        <f t="shared" si="32"/>
        <v>0</v>
      </c>
      <c r="V220" s="769"/>
      <c r="W220" s="264"/>
      <c r="X220" s="264"/>
      <c r="Y220" s="264"/>
      <c r="Z220" s="264"/>
      <c r="AA220" s="264"/>
    </row>
    <row r="221" spans="1:27">
      <c r="A221" s="746">
        <v>79</v>
      </c>
      <c r="B221" s="561">
        <v>7000016417</v>
      </c>
      <c r="C221" s="561">
        <v>1070</v>
      </c>
      <c r="D221" s="561">
        <v>420</v>
      </c>
      <c r="E221" s="561">
        <v>10</v>
      </c>
      <c r="F221" s="561" t="s">
        <v>823</v>
      </c>
      <c r="G221" s="561">
        <v>100002773</v>
      </c>
      <c r="H221" s="561">
        <v>998736</v>
      </c>
      <c r="I221" s="562"/>
      <c r="J221" s="561">
        <v>18</v>
      </c>
      <c r="K221" s="560"/>
      <c r="L221" s="559" t="s">
        <v>888</v>
      </c>
      <c r="M221" s="561" t="s">
        <v>301</v>
      </c>
      <c r="N221" s="561">
        <v>2</v>
      </c>
      <c r="O221" s="547"/>
      <c r="P221" s="558" t="str">
        <f t="shared" si="28"/>
        <v>INCLUDED</v>
      </c>
      <c r="Q221" s="516">
        <f t="shared" si="29"/>
        <v>0</v>
      </c>
      <c r="R221" s="452">
        <f t="shared" si="30"/>
        <v>0</v>
      </c>
      <c r="S221" s="642">
        <f>Discount!$J$36</f>
        <v>0</v>
      </c>
      <c r="T221" s="452">
        <f t="shared" si="31"/>
        <v>0</v>
      </c>
      <c r="U221" s="453">
        <f t="shared" si="32"/>
        <v>0</v>
      </c>
      <c r="V221" s="769"/>
      <c r="W221" s="264"/>
      <c r="X221" s="264"/>
      <c r="Y221" s="264"/>
      <c r="Z221" s="264"/>
      <c r="AA221" s="264"/>
    </row>
    <row r="222" spans="1:27">
      <c r="A222" s="746">
        <v>80</v>
      </c>
      <c r="B222" s="561">
        <v>7000016417</v>
      </c>
      <c r="C222" s="561">
        <v>1080</v>
      </c>
      <c r="D222" s="561">
        <v>430</v>
      </c>
      <c r="E222" s="561">
        <v>10</v>
      </c>
      <c r="F222" s="561" t="s">
        <v>690</v>
      </c>
      <c r="G222" s="561">
        <v>100000894</v>
      </c>
      <c r="H222" s="561">
        <v>998736</v>
      </c>
      <c r="I222" s="562"/>
      <c r="J222" s="561">
        <v>18</v>
      </c>
      <c r="K222" s="560"/>
      <c r="L222" s="559" t="s">
        <v>750</v>
      </c>
      <c r="M222" s="561" t="s">
        <v>302</v>
      </c>
      <c r="N222" s="561">
        <v>1</v>
      </c>
      <c r="O222" s="547"/>
      <c r="P222" s="558" t="str">
        <f t="shared" si="28"/>
        <v>INCLUDED</v>
      </c>
      <c r="Q222" s="516">
        <f t="shared" si="29"/>
        <v>0</v>
      </c>
      <c r="R222" s="452">
        <f t="shared" si="30"/>
        <v>0</v>
      </c>
      <c r="S222" s="642">
        <f>Discount!$J$36</f>
        <v>0</v>
      </c>
      <c r="T222" s="452">
        <f t="shared" si="31"/>
        <v>0</v>
      </c>
      <c r="U222" s="453">
        <f t="shared" si="32"/>
        <v>0</v>
      </c>
      <c r="V222" s="769"/>
      <c r="W222" s="264"/>
      <c r="X222" s="264"/>
      <c r="Y222" s="264"/>
      <c r="Z222" s="264"/>
      <c r="AA222" s="264"/>
    </row>
    <row r="223" spans="1:27">
      <c r="A223" s="746">
        <v>81</v>
      </c>
      <c r="B223" s="561">
        <v>7000016417</v>
      </c>
      <c r="C223" s="561">
        <v>1080</v>
      </c>
      <c r="D223" s="561">
        <v>430</v>
      </c>
      <c r="E223" s="561">
        <v>20</v>
      </c>
      <c r="F223" s="561" t="s">
        <v>690</v>
      </c>
      <c r="G223" s="561">
        <v>100000895</v>
      </c>
      <c r="H223" s="561">
        <v>998736</v>
      </c>
      <c r="I223" s="562"/>
      <c r="J223" s="561">
        <v>18</v>
      </c>
      <c r="K223" s="560"/>
      <c r="L223" s="559" t="s">
        <v>889</v>
      </c>
      <c r="M223" s="561" t="s">
        <v>302</v>
      </c>
      <c r="N223" s="561">
        <v>1</v>
      </c>
      <c r="O223" s="547"/>
      <c r="P223" s="558" t="str">
        <f t="shared" si="28"/>
        <v>INCLUDED</v>
      </c>
      <c r="Q223" s="516">
        <f t="shared" si="29"/>
        <v>0</v>
      </c>
      <c r="R223" s="452">
        <f t="shared" si="30"/>
        <v>0</v>
      </c>
      <c r="S223" s="642">
        <f>Discount!$J$36</f>
        <v>0</v>
      </c>
      <c r="T223" s="452">
        <f t="shared" si="31"/>
        <v>0</v>
      </c>
      <c r="U223" s="453">
        <f t="shared" si="32"/>
        <v>0</v>
      </c>
      <c r="V223" s="769"/>
      <c r="W223" s="264"/>
      <c r="X223" s="264"/>
      <c r="Y223" s="264"/>
      <c r="Z223" s="264"/>
      <c r="AA223" s="264"/>
    </row>
    <row r="224" spans="1:27" ht="31.5">
      <c r="A224" s="746">
        <v>82</v>
      </c>
      <c r="B224" s="561">
        <v>7000016417</v>
      </c>
      <c r="C224" s="561">
        <v>1080</v>
      </c>
      <c r="D224" s="561">
        <v>430</v>
      </c>
      <c r="E224" s="561">
        <v>30</v>
      </c>
      <c r="F224" s="561" t="s">
        <v>690</v>
      </c>
      <c r="G224" s="561">
        <v>100002065</v>
      </c>
      <c r="H224" s="561">
        <v>998731</v>
      </c>
      <c r="I224" s="562"/>
      <c r="J224" s="561">
        <v>18</v>
      </c>
      <c r="K224" s="560"/>
      <c r="L224" s="559" t="s">
        <v>753</v>
      </c>
      <c r="M224" s="561" t="s">
        <v>302</v>
      </c>
      <c r="N224" s="561">
        <v>1</v>
      </c>
      <c r="O224" s="547"/>
      <c r="P224" s="558" t="str">
        <f t="shared" si="28"/>
        <v>INCLUDED</v>
      </c>
      <c r="Q224" s="516">
        <f t="shared" si="29"/>
        <v>0</v>
      </c>
      <c r="R224" s="452">
        <f t="shared" si="30"/>
        <v>0</v>
      </c>
      <c r="S224" s="642">
        <f>Discount!$J$36</f>
        <v>0</v>
      </c>
      <c r="T224" s="452">
        <f t="shared" si="31"/>
        <v>0</v>
      </c>
      <c r="U224" s="453">
        <f t="shared" si="32"/>
        <v>0</v>
      </c>
      <c r="V224" s="769"/>
      <c r="W224" s="264"/>
      <c r="X224" s="264"/>
      <c r="Y224" s="264"/>
      <c r="Z224" s="264"/>
      <c r="AA224" s="264"/>
    </row>
    <row r="225" spans="1:27" ht="31.5">
      <c r="A225" s="746">
        <v>83</v>
      </c>
      <c r="B225" s="561">
        <v>7000016417</v>
      </c>
      <c r="C225" s="561">
        <v>1080</v>
      </c>
      <c r="D225" s="561">
        <v>430</v>
      </c>
      <c r="E225" s="561">
        <v>40</v>
      </c>
      <c r="F225" s="561" t="s">
        <v>690</v>
      </c>
      <c r="G225" s="561">
        <v>100002066</v>
      </c>
      <c r="H225" s="561">
        <v>998731</v>
      </c>
      <c r="I225" s="562"/>
      <c r="J225" s="561">
        <v>18</v>
      </c>
      <c r="K225" s="560"/>
      <c r="L225" s="559" t="s">
        <v>754</v>
      </c>
      <c r="M225" s="561" t="s">
        <v>302</v>
      </c>
      <c r="N225" s="561">
        <v>1</v>
      </c>
      <c r="O225" s="547"/>
      <c r="P225" s="558" t="str">
        <f t="shared" si="28"/>
        <v>INCLUDED</v>
      </c>
      <c r="Q225" s="516">
        <f t="shared" si="29"/>
        <v>0</v>
      </c>
      <c r="R225" s="452">
        <f t="shared" si="30"/>
        <v>0</v>
      </c>
      <c r="S225" s="642">
        <f>Discount!$J$36</f>
        <v>0</v>
      </c>
      <c r="T225" s="452">
        <f t="shared" si="31"/>
        <v>0</v>
      </c>
      <c r="U225" s="453">
        <f t="shared" si="32"/>
        <v>0</v>
      </c>
      <c r="V225" s="769"/>
      <c r="W225" s="264"/>
      <c r="X225" s="264"/>
      <c r="Y225" s="264"/>
      <c r="Z225" s="264"/>
      <c r="AA225" s="264"/>
    </row>
    <row r="226" spans="1:27">
      <c r="A226" s="746">
        <v>84</v>
      </c>
      <c r="B226" s="561">
        <v>7000016417</v>
      </c>
      <c r="C226" s="561">
        <v>1080</v>
      </c>
      <c r="D226" s="561">
        <v>430</v>
      </c>
      <c r="E226" s="561">
        <v>50</v>
      </c>
      <c r="F226" s="561" t="s">
        <v>690</v>
      </c>
      <c r="G226" s="561">
        <v>100000904</v>
      </c>
      <c r="H226" s="561">
        <v>998736</v>
      </c>
      <c r="I226" s="562"/>
      <c r="J226" s="561">
        <v>18</v>
      </c>
      <c r="K226" s="560"/>
      <c r="L226" s="559" t="s">
        <v>755</v>
      </c>
      <c r="M226" s="561" t="s">
        <v>302</v>
      </c>
      <c r="N226" s="561">
        <v>2</v>
      </c>
      <c r="O226" s="547"/>
      <c r="P226" s="558" t="str">
        <f t="shared" si="28"/>
        <v>INCLUDED</v>
      </c>
      <c r="Q226" s="516">
        <f t="shared" si="29"/>
        <v>0</v>
      </c>
      <c r="R226" s="452">
        <f t="shared" si="30"/>
        <v>0</v>
      </c>
      <c r="S226" s="642">
        <f>Discount!$J$36</f>
        <v>0</v>
      </c>
      <c r="T226" s="452">
        <f t="shared" si="31"/>
        <v>0</v>
      </c>
      <c r="U226" s="453">
        <f t="shared" si="32"/>
        <v>0</v>
      </c>
      <c r="V226" s="769"/>
      <c r="W226" s="264"/>
      <c r="X226" s="264"/>
      <c r="Y226" s="264"/>
      <c r="Z226" s="264"/>
      <c r="AA226" s="264"/>
    </row>
    <row r="227" spans="1:27">
      <c r="A227" s="746">
        <v>85</v>
      </c>
      <c r="B227" s="561">
        <v>7000016417</v>
      </c>
      <c r="C227" s="561">
        <v>1080</v>
      </c>
      <c r="D227" s="561">
        <v>430</v>
      </c>
      <c r="E227" s="561">
        <v>60</v>
      </c>
      <c r="F227" s="561" t="s">
        <v>690</v>
      </c>
      <c r="G227" s="561">
        <v>100000905</v>
      </c>
      <c r="H227" s="561">
        <v>998736</v>
      </c>
      <c r="I227" s="562"/>
      <c r="J227" s="561">
        <v>18</v>
      </c>
      <c r="K227" s="560"/>
      <c r="L227" s="559" t="s">
        <v>752</v>
      </c>
      <c r="M227" s="561" t="s">
        <v>302</v>
      </c>
      <c r="N227" s="561">
        <v>2</v>
      </c>
      <c r="O227" s="547"/>
      <c r="P227" s="558" t="str">
        <f t="shared" si="28"/>
        <v>INCLUDED</v>
      </c>
      <c r="Q227" s="516">
        <f t="shared" si="29"/>
        <v>0</v>
      </c>
      <c r="R227" s="452">
        <f t="shared" si="30"/>
        <v>0</v>
      </c>
      <c r="S227" s="642">
        <f>Discount!$J$36</f>
        <v>0</v>
      </c>
      <c r="T227" s="452">
        <f t="shared" si="31"/>
        <v>0</v>
      </c>
      <c r="U227" s="453">
        <f t="shared" si="32"/>
        <v>0</v>
      </c>
      <c r="V227" s="769"/>
      <c r="W227" s="264"/>
      <c r="X227" s="264"/>
      <c r="Y227" s="264"/>
      <c r="Z227" s="264"/>
      <c r="AA227" s="264"/>
    </row>
    <row r="228" spans="1:27">
      <c r="A228" s="746">
        <v>86</v>
      </c>
      <c r="B228" s="561">
        <v>7000016417</v>
      </c>
      <c r="C228" s="561">
        <v>1090</v>
      </c>
      <c r="D228" s="561">
        <v>440</v>
      </c>
      <c r="E228" s="561">
        <v>10</v>
      </c>
      <c r="F228" s="561" t="s">
        <v>691</v>
      </c>
      <c r="G228" s="561">
        <v>100000957</v>
      </c>
      <c r="H228" s="561">
        <v>998736</v>
      </c>
      <c r="I228" s="562"/>
      <c r="J228" s="561">
        <v>18</v>
      </c>
      <c r="K228" s="560"/>
      <c r="L228" s="559" t="s">
        <v>756</v>
      </c>
      <c r="M228" s="561" t="s">
        <v>302</v>
      </c>
      <c r="N228" s="561">
        <v>1</v>
      </c>
      <c r="O228" s="547"/>
      <c r="P228" s="558" t="str">
        <f t="shared" si="28"/>
        <v>INCLUDED</v>
      </c>
      <c r="Q228" s="516">
        <f t="shared" si="29"/>
        <v>0</v>
      </c>
      <c r="R228" s="452">
        <f t="shared" si="30"/>
        <v>0</v>
      </c>
      <c r="S228" s="642">
        <f>Discount!$J$36</f>
        <v>0</v>
      </c>
      <c r="T228" s="452">
        <f t="shared" si="31"/>
        <v>0</v>
      </c>
      <c r="U228" s="453">
        <f t="shared" si="32"/>
        <v>0</v>
      </c>
      <c r="V228" s="769"/>
      <c r="W228" s="264"/>
      <c r="X228" s="264"/>
      <c r="Y228" s="264"/>
      <c r="Z228" s="264"/>
      <c r="AA228" s="264"/>
    </row>
    <row r="229" spans="1:27" ht="31.5">
      <c r="A229" s="746">
        <v>87</v>
      </c>
      <c r="B229" s="561">
        <v>7000016417</v>
      </c>
      <c r="C229" s="561">
        <v>1100</v>
      </c>
      <c r="D229" s="561">
        <v>450</v>
      </c>
      <c r="E229" s="561">
        <v>10</v>
      </c>
      <c r="F229" s="561" t="s">
        <v>692</v>
      </c>
      <c r="G229" s="561">
        <v>100000918</v>
      </c>
      <c r="H229" s="561">
        <v>998736</v>
      </c>
      <c r="I229" s="562"/>
      <c r="J229" s="561">
        <v>18</v>
      </c>
      <c r="K229" s="560"/>
      <c r="L229" s="559" t="s">
        <v>760</v>
      </c>
      <c r="M229" s="561" t="s">
        <v>302</v>
      </c>
      <c r="N229" s="561">
        <v>2</v>
      </c>
      <c r="O229" s="547"/>
      <c r="P229" s="558" t="str">
        <f t="shared" si="28"/>
        <v>INCLUDED</v>
      </c>
      <c r="Q229" s="516">
        <f t="shared" si="29"/>
        <v>0</v>
      </c>
      <c r="R229" s="452">
        <f t="shared" si="30"/>
        <v>0</v>
      </c>
      <c r="S229" s="642">
        <f>Discount!$J$36</f>
        <v>0</v>
      </c>
      <c r="T229" s="452">
        <f t="shared" si="31"/>
        <v>0</v>
      </c>
      <c r="U229" s="453">
        <f t="shared" si="32"/>
        <v>0</v>
      </c>
      <c r="V229" s="769"/>
      <c r="W229" s="264"/>
      <c r="X229" s="264"/>
      <c r="Y229" s="264"/>
      <c r="Z229" s="264"/>
      <c r="AA229" s="264"/>
    </row>
    <row r="230" spans="1:27" ht="31.5">
      <c r="A230" s="746">
        <v>88</v>
      </c>
      <c r="B230" s="561">
        <v>7000016417</v>
      </c>
      <c r="C230" s="561">
        <v>1100</v>
      </c>
      <c r="D230" s="561">
        <v>450</v>
      </c>
      <c r="E230" s="561">
        <v>20</v>
      </c>
      <c r="F230" s="561" t="s">
        <v>692</v>
      </c>
      <c r="G230" s="561">
        <v>100000942</v>
      </c>
      <c r="H230" s="561">
        <v>998736</v>
      </c>
      <c r="I230" s="562"/>
      <c r="J230" s="561">
        <v>18</v>
      </c>
      <c r="K230" s="560"/>
      <c r="L230" s="559" t="s">
        <v>761</v>
      </c>
      <c r="M230" s="561" t="s">
        <v>301</v>
      </c>
      <c r="N230" s="561">
        <v>2</v>
      </c>
      <c r="O230" s="547"/>
      <c r="P230" s="558" t="str">
        <f t="shared" si="28"/>
        <v>INCLUDED</v>
      </c>
      <c r="Q230" s="516">
        <f t="shared" si="29"/>
        <v>0</v>
      </c>
      <c r="R230" s="452">
        <f t="shared" si="30"/>
        <v>0</v>
      </c>
      <c r="S230" s="642">
        <f>Discount!$J$36</f>
        <v>0</v>
      </c>
      <c r="T230" s="452">
        <f t="shared" si="31"/>
        <v>0</v>
      </c>
      <c r="U230" s="453">
        <f t="shared" si="32"/>
        <v>0</v>
      </c>
      <c r="V230" s="769"/>
      <c r="W230" s="264"/>
      <c r="X230" s="264"/>
      <c r="Y230" s="264"/>
      <c r="Z230" s="264"/>
      <c r="AA230" s="264"/>
    </row>
    <row r="231" spans="1:27" ht="31.5">
      <c r="A231" s="746">
        <v>89</v>
      </c>
      <c r="B231" s="561">
        <v>7000016417</v>
      </c>
      <c r="C231" s="561">
        <v>1100</v>
      </c>
      <c r="D231" s="561">
        <v>450</v>
      </c>
      <c r="E231" s="561">
        <v>30</v>
      </c>
      <c r="F231" s="561" t="s">
        <v>692</v>
      </c>
      <c r="G231" s="561">
        <v>100000926</v>
      </c>
      <c r="H231" s="561">
        <v>998736</v>
      </c>
      <c r="I231" s="562"/>
      <c r="J231" s="561">
        <v>18</v>
      </c>
      <c r="K231" s="560"/>
      <c r="L231" s="559" t="s">
        <v>758</v>
      </c>
      <c r="M231" s="561" t="s">
        <v>302</v>
      </c>
      <c r="N231" s="561">
        <v>2</v>
      </c>
      <c r="O231" s="547"/>
      <c r="P231" s="558" t="str">
        <f t="shared" si="28"/>
        <v>INCLUDED</v>
      </c>
      <c r="Q231" s="516">
        <f t="shared" si="29"/>
        <v>0</v>
      </c>
      <c r="R231" s="452">
        <f t="shared" si="30"/>
        <v>0</v>
      </c>
      <c r="S231" s="642">
        <f>Discount!$J$36</f>
        <v>0</v>
      </c>
      <c r="T231" s="452">
        <f t="shared" si="31"/>
        <v>0</v>
      </c>
      <c r="U231" s="453">
        <f t="shared" si="32"/>
        <v>0</v>
      </c>
      <c r="V231" s="769"/>
      <c r="W231" s="264"/>
      <c r="X231" s="264"/>
      <c r="Y231" s="264"/>
      <c r="Z231" s="264"/>
      <c r="AA231" s="264"/>
    </row>
    <row r="232" spans="1:27" ht="31.5">
      <c r="A232" s="746">
        <v>90</v>
      </c>
      <c r="B232" s="561">
        <v>7000016417</v>
      </c>
      <c r="C232" s="561">
        <v>1100</v>
      </c>
      <c r="D232" s="561">
        <v>450</v>
      </c>
      <c r="E232" s="561">
        <v>40</v>
      </c>
      <c r="F232" s="561" t="s">
        <v>692</v>
      </c>
      <c r="G232" s="561">
        <v>100000948</v>
      </c>
      <c r="H232" s="561">
        <v>998736</v>
      </c>
      <c r="I232" s="562"/>
      <c r="J232" s="561">
        <v>18</v>
      </c>
      <c r="K232" s="560"/>
      <c r="L232" s="559" t="s">
        <v>759</v>
      </c>
      <c r="M232" s="561" t="s">
        <v>301</v>
      </c>
      <c r="N232" s="561">
        <v>2</v>
      </c>
      <c r="O232" s="547"/>
      <c r="P232" s="558" t="str">
        <f t="shared" si="28"/>
        <v>INCLUDED</v>
      </c>
      <c r="Q232" s="516">
        <f t="shared" si="29"/>
        <v>0</v>
      </c>
      <c r="R232" s="452">
        <f t="shared" si="30"/>
        <v>0</v>
      </c>
      <c r="S232" s="642">
        <f>Discount!$J$36</f>
        <v>0</v>
      </c>
      <c r="T232" s="452">
        <f t="shared" si="31"/>
        <v>0</v>
      </c>
      <c r="U232" s="453">
        <f t="shared" si="32"/>
        <v>0</v>
      </c>
      <c r="V232" s="769"/>
      <c r="W232" s="264"/>
      <c r="X232" s="264"/>
      <c r="Y232" s="264"/>
      <c r="Z232" s="264"/>
      <c r="AA232" s="264"/>
    </row>
    <row r="233" spans="1:27">
      <c r="A233" s="746">
        <v>91</v>
      </c>
      <c r="B233" s="561">
        <v>7000016417</v>
      </c>
      <c r="C233" s="561">
        <v>1110</v>
      </c>
      <c r="D233" s="561">
        <v>460</v>
      </c>
      <c r="E233" s="561">
        <v>10</v>
      </c>
      <c r="F233" s="561" t="s">
        <v>542</v>
      </c>
      <c r="G233" s="561">
        <v>100001021</v>
      </c>
      <c r="H233" s="561">
        <v>995461</v>
      </c>
      <c r="I233" s="562"/>
      <c r="J233" s="561">
        <v>18</v>
      </c>
      <c r="K233" s="560"/>
      <c r="L233" s="559" t="s">
        <v>762</v>
      </c>
      <c r="M233" s="561" t="s">
        <v>301</v>
      </c>
      <c r="N233" s="561">
        <v>2</v>
      </c>
      <c r="O233" s="547"/>
      <c r="P233" s="558" t="str">
        <f t="shared" si="28"/>
        <v>INCLUDED</v>
      </c>
      <c r="Q233" s="516">
        <f t="shared" si="29"/>
        <v>0</v>
      </c>
      <c r="R233" s="452">
        <f t="shared" si="30"/>
        <v>0</v>
      </c>
      <c r="S233" s="642">
        <f>Discount!$J$36</f>
        <v>0</v>
      </c>
      <c r="T233" s="452">
        <f t="shared" si="31"/>
        <v>0</v>
      </c>
      <c r="U233" s="453">
        <f t="shared" si="32"/>
        <v>0</v>
      </c>
      <c r="V233" s="769"/>
      <c r="W233" s="264"/>
      <c r="X233" s="264"/>
      <c r="Y233" s="264"/>
      <c r="Z233" s="264"/>
      <c r="AA233" s="264"/>
    </row>
    <row r="234" spans="1:27" ht="31.5">
      <c r="A234" s="746">
        <v>92</v>
      </c>
      <c r="B234" s="561">
        <v>7000016417</v>
      </c>
      <c r="C234" s="561">
        <v>1110</v>
      </c>
      <c r="D234" s="561">
        <v>460</v>
      </c>
      <c r="E234" s="561">
        <v>20</v>
      </c>
      <c r="F234" s="561" t="s">
        <v>542</v>
      </c>
      <c r="G234" s="561">
        <v>100001024</v>
      </c>
      <c r="H234" s="561">
        <v>998731</v>
      </c>
      <c r="I234" s="562"/>
      <c r="J234" s="561">
        <v>18</v>
      </c>
      <c r="K234" s="560"/>
      <c r="L234" s="559" t="s">
        <v>480</v>
      </c>
      <c r="M234" s="561" t="s">
        <v>301</v>
      </c>
      <c r="N234" s="561">
        <v>6</v>
      </c>
      <c r="O234" s="547"/>
      <c r="P234" s="558" t="str">
        <f t="shared" si="28"/>
        <v>INCLUDED</v>
      </c>
      <c r="Q234" s="516">
        <f t="shared" si="29"/>
        <v>0</v>
      </c>
      <c r="R234" s="452">
        <f t="shared" si="30"/>
        <v>0</v>
      </c>
      <c r="S234" s="642">
        <f>Discount!$J$36</f>
        <v>0</v>
      </c>
      <c r="T234" s="452">
        <f t="shared" si="31"/>
        <v>0</v>
      </c>
      <c r="U234" s="453">
        <f t="shared" si="32"/>
        <v>0</v>
      </c>
      <c r="V234" s="769"/>
      <c r="W234" s="264"/>
      <c r="X234" s="264"/>
      <c r="Y234" s="264"/>
      <c r="Z234" s="264"/>
      <c r="AA234" s="264"/>
    </row>
    <row r="235" spans="1:27">
      <c r="A235" s="746">
        <v>93</v>
      </c>
      <c r="B235" s="561">
        <v>7000016417</v>
      </c>
      <c r="C235" s="561">
        <v>1110</v>
      </c>
      <c r="D235" s="561">
        <v>460</v>
      </c>
      <c r="E235" s="561">
        <v>30</v>
      </c>
      <c r="F235" s="561" t="s">
        <v>542</v>
      </c>
      <c r="G235" s="561">
        <v>100001022</v>
      </c>
      <c r="H235" s="561">
        <v>998731</v>
      </c>
      <c r="I235" s="562"/>
      <c r="J235" s="561">
        <v>18</v>
      </c>
      <c r="K235" s="560"/>
      <c r="L235" s="559" t="s">
        <v>763</v>
      </c>
      <c r="M235" s="561" t="s">
        <v>301</v>
      </c>
      <c r="N235" s="561">
        <v>2</v>
      </c>
      <c r="O235" s="547"/>
      <c r="P235" s="558" t="str">
        <f t="shared" si="28"/>
        <v>INCLUDED</v>
      </c>
      <c r="Q235" s="516">
        <f t="shared" si="29"/>
        <v>0</v>
      </c>
      <c r="R235" s="452">
        <f t="shared" si="30"/>
        <v>0</v>
      </c>
      <c r="S235" s="642">
        <f>Discount!$J$36</f>
        <v>0</v>
      </c>
      <c r="T235" s="452">
        <f t="shared" si="31"/>
        <v>0</v>
      </c>
      <c r="U235" s="453">
        <f t="shared" si="32"/>
        <v>0</v>
      </c>
      <c r="V235" s="769"/>
      <c r="W235" s="264"/>
      <c r="X235" s="264"/>
      <c r="Y235" s="264"/>
      <c r="Z235" s="264"/>
      <c r="AA235" s="264"/>
    </row>
    <row r="236" spans="1:27" ht="31.5">
      <c r="A236" s="746">
        <v>94</v>
      </c>
      <c r="B236" s="561">
        <v>7000016417</v>
      </c>
      <c r="C236" s="561">
        <v>1110</v>
      </c>
      <c r="D236" s="561">
        <v>460</v>
      </c>
      <c r="E236" s="561">
        <v>40</v>
      </c>
      <c r="F236" s="561" t="s">
        <v>542</v>
      </c>
      <c r="G236" s="561">
        <v>100004930</v>
      </c>
      <c r="H236" s="561">
        <v>998731</v>
      </c>
      <c r="I236" s="562"/>
      <c r="J236" s="561">
        <v>18</v>
      </c>
      <c r="K236" s="560"/>
      <c r="L236" s="559" t="s">
        <v>674</v>
      </c>
      <c r="M236" s="561" t="s">
        <v>301</v>
      </c>
      <c r="N236" s="561">
        <v>8</v>
      </c>
      <c r="O236" s="547"/>
      <c r="P236" s="558" t="str">
        <f t="shared" si="28"/>
        <v>INCLUDED</v>
      </c>
      <c r="Q236" s="516">
        <f t="shared" si="29"/>
        <v>0</v>
      </c>
      <c r="R236" s="452">
        <f t="shared" si="30"/>
        <v>0</v>
      </c>
      <c r="S236" s="642">
        <f>Discount!$J$36</f>
        <v>0</v>
      </c>
      <c r="T236" s="452">
        <f t="shared" si="31"/>
        <v>0</v>
      </c>
      <c r="U236" s="453">
        <f t="shared" si="32"/>
        <v>0</v>
      </c>
      <c r="V236" s="769"/>
      <c r="W236" s="264"/>
      <c r="X236" s="264"/>
      <c r="Y236" s="264"/>
      <c r="Z236" s="264"/>
      <c r="AA236" s="264"/>
    </row>
    <row r="237" spans="1:27" ht="31.5">
      <c r="A237" s="746">
        <v>95</v>
      </c>
      <c r="B237" s="561">
        <v>7000016417</v>
      </c>
      <c r="C237" s="561">
        <v>1110</v>
      </c>
      <c r="D237" s="561">
        <v>460</v>
      </c>
      <c r="E237" s="561">
        <v>50</v>
      </c>
      <c r="F237" s="561" t="s">
        <v>542</v>
      </c>
      <c r="G237" s="561">
        <v>100004931</v>
      </c>
      <c r="H237" s="561">
        <v>998731</v>
      </c>
      <c r="I237" s="562"/>
      <c r="J237" s="561">
        <v>18</v>
      </c>
      <c r="K237" s="560"/>
      <c r="L237" s="559" t="s">
        <v>890</v>
      </c>
      <c r="M237" s="561" t="s">
        <v>301</v>
      </c>
      <c r="N237" s="561">
        <v>10</v>
      </c>
      <c r="O237" s="547"/>
      <c r="P237" s="558" t="str">
        <f t="shared" si="28"/>
        <v>INCLUDED</v>
      </c>
      <c r="Q237" s="516">
        <f t="shared" si="29"/>
        <v>0</v>
      </c>
      <c r="R237" s="452">
        <f t="shared" si="30"/>
        <v>0</v>
      </c>
      <c r="S237" s="642">
        <f>Discount!$J$36</f>
        <v>0</v>
      </c>
      <c r="T237" s="452">
        <f t="shared" si="31"/>
        <v>0</v>
      </c>
      <c r="U237" s="453">
        <f t="shared" si="32"/>
        <v>0</v>
      </c>
      <c r="V237" s="769"/>
      <c r="W237" s="264"/>
      <c r="X237" s="264"/>
      <c r="Y237" s="264"/>
      <c r="Z237" s="264"/>
      <c r="AA237" s="264"/>
    </row>
    <row r="238" spans="1:27" ht="31.5">
      <c r="A238" s="746">
        <v>96</v>
      </c>
      <c r="B238" s="561">
        <v>7000016417</v>
      </c>
      <c r="C238" s="561">
        <v>1110</v>
      </c>
      <c r="D238" s="561">
        <v>460</v>
      </c>
      <c r="E238" s="561">
        <v>60</v>
      </c>
      <c r="F238" s="561" t="s">
        <v>542</v>
      </c>
      <c r="G238" s="561">
        <v>100004933</v>
      </c>
      <c r="H238" s="561">
        <v>998731</v>
      </c>
      <c r="I238" s="562"/>
      <c r="J238" s="561">
        <v>18</v>
      </c>
      <c r="K238" s="560"/>
      <c r="L238" s="559" t="s">
        <v>891</v>
      </c>
      <c r="M238" s="561" t="s">
        <v>301</v>
      </c>
      <c r="N238" s="561">
        <v>10</v>
      </c>
      <c r="O238" s="547"/>
      <c r="P238" s="558" t="str">
        <f t="shared" si="28"/>
        <v>INCLUDED</v>
      </c>
      <c r="Q238" s="516">
        <f t="shared" si="29"/>
        <v>0</v>
      </c>
      <c r="R238" s="452">
        <f t="shared" si="30"/>
        <v>0</v>
      </c>
      <c r="S238" s="642">
        <f>Discount!$J$36</f>
        <v>0</v>
      </c>
      <c r="T238" s="452">
        <f t="shared" si="31"/>
        <v>0</v>
      </c>
      <c r="U238" s="453">
        <f t="shared" si="32"/>
        <v>0</v>
      </c>
      <c r="V238" s="769"/>
      <c r="W238" s="264"/>
      <c r="X238" s="264"/>
      <c r="Y238" s="264"/>
      <c r="Z238" s="264"/>
      <c r="AA238" s="264"/>
    </row>
    <row r="239" spans="1:27" ht="31.5">
      <c r="A239" s="746">
        <v>97</v>
      </c>
      <c r="B239" s="561">
        <v>7000016417</v>
      </c>
      <c r="C239" s="561">
        <v>1110</v>
      </c>
      <c r="D239" s="561">
        <v>460</v>
      </c>
      <c r="E239" s="561">
        <v>70</v>
      </c>
      <c r="F239" s="561" t="s">
        <v>542</v>
      </c>
      <c r="G239" s="561">
        <v>100004932</v>
      </c>
      <c r="H239" s="561">
        <v>998731</v>
      </c>
      <c r="I239" s="562"/>
      <c r="J239" s="561">
        <v>18</v>
      </c>
      <c r="K239" s="560"/>
      <c r="L239" s="559" t="s">
        <v>651</v>
      </c>
      <c r="M239" s="561" t="s">
        <v>301</v>
      </c>
      <c r="N239" s="561">
        <v>10</v>
      </c>
      <c r="O239" s="547"/>
      <c r="P239" s="558" t="str">
        <f t="shared" si="28"/>
        <v>INCLUDED</v>
      </c>
      <c r="Q239" s="516">
        <f t="shared" si="29"/>
        <v>0</v>
      </c>
      <c r="R239" s="452">
        <f t="shared" si="30"/>
        <v>0</v>
      </c>
      <c r="S239" s="642">
        <f>Discount!$J$36</f>
        <v>0</v>
      </c>
      <c r="T239" s="452">
        <f t="shared" si="31"/>
        <v>0</v>
      </c>
      <c r="U239" s="453">
        <f t="shared" si="32"/>
        <v>0</v>
      </c>
      <c r="V239" s="769"/>
      <c r="W239" s="264"/>
      <c r="X239" s="264"/>
      <c r="Y239" s="264"/>
      <c r="Z239" s="264"/>
      <c r="AA239" s="264"/>
    </row>
    <row r="240" spans="1:27" ht="31.5">
      <c r="A240" s="746">
        <v>98</v>
      </c>
      <c r="B240" s="561">
        <v>7000016417</v>
      </c>
      <c r="C240" s="561">
        <v>1110</v>
      </c>
      <c r="D240" s="561">
        <v>460</v>
      </c>
      <c r="E240" s="561">
        <v>80</v>
      </c>
      <c r="F240" s="561" t="s">
        <v>542</v>
      </c>
      <c r="G240" s="561">
        <v>100001051</v>
      </c>
      <c r="H240" s="561">
        <v>998731</v>
      </c>
      <c r="I240" s="562"/>
      <c r="J240" s="561">
        <v>18</v>
      </c>
      <c r="K240" s="560"/>
      <c r="L240" s="559" t="s">
        <v>892</v>
      </c>
      <c r="M240" s="561" t="s">
        <v>301</v>
      </c>
      <c r="N240" s="561">
        <v>4</v>
      </c>
      <c r="O240" s="547"/>
      <c r="P240" s="558" t="str">
        <f t="shared" si="28"/>
        <v>INCLUDED</v>
      </c>
      <c r="Q240" s="516">
        <f t="shared" si="29"/>
        <v>0</v>
      </c>
      <c r="R240" s="452">
        <f t="shared" si="30"/>
        <v>0</v>
      </c>
      <c r="S240" s="642">
        <f>Discount!$J$36</f>
        <v>0</v>
      </c>
      <c r="T240" s="452">
        <f t="shared" si="31"/>
        <v>0</v>
      </c>
      <c r="U240" s="453">
        <f t="shared" si="32"/>
        <v>0</v>
      </c>
      <c r="V240" s="769"/>
      <c r="W240" s="264"/>
      <c r="X240" s="264"/>
      <c r="Y240" s="264"/>
      <c r="Z240" s="264"/>
      <c r="AA240" s="264"/>
    </row>
    <row r="241" spans="1:27" ht="31.5">
      <c r="A241" s="746">
        <v>99</v>
      </c>
      <c r="B241" s="561">
        <v>7000016417</v>
      </c>
      <c r="C241" s="561">
        <v>1110</v>
      </c>
      <c r="D241" s="561">
        <v>460</v>
      </c>
      <c r="E241" s="561">
        <v>90</v>
      </c>
      <c r="F241" s="561" t="s">
        <v>542</v>
      </c>
      <c r="G241" s="561">
        <v>100001053</v>
      </c>
      <c r="H241" s="561">
        <v>998731</v>
      </c>
      <c r="I241" s="562"/>
      <c r="J241" s="561">
        <v>18</v>
      </c>
      <c r="K241" s="560"/>
      <c r="L241" s="559" t="s">
        <v>893</v>
      </c>
      <c r="M241" s="561" t="s">
        <v>301</v>
      </c>
      <c r="N241" s="561">
        <v>2</v>
      </c>
      <c r="O241" s="547"/>
      <c r="P241" s="558" t="str">
        <f t="shared" si="28"/>
        <v>INCLUDED</v>
      </c>
      <c r="Q241" s="516">
        <f t="shared" si="29"/>
        <v>0</v>
      </c>
      <c r="R241" s="452">
        <f t="shared" si="30"/>
        <v>0</v>
      </c>
      <c r="S241" s="642">
        <f>Discount!$J$36</f>
        <v>0</v>
      </c>
      <c r="T241" s="452">
        <f t="shared" si="31"/>
        <v>0</v>
      </c>
      <c r="U241" s="453">
        <f t="shared" si="32"/>
        <v>0</v>
      </c>
      <c r="V241" s="769"/>
      <c r="W241" s="264"/>
      <c r="X241" s="264"/>
      <c r="Y241" s="264"/>
      <c r="Z241" s="264"/>
      <c r="AA241" s="264"/>
    </row>
    <row r="242" spans="1:27" ht="31.5">
      <c r="A242" s="746">
        <v>100</v>
      </c>
      <c r="B242" s="561">
        <v>7000016417</v>
      </c>
      <c r="C242" s="561">
        <v>1110</v>
      </c>
      <c r="D242" s="561">
        <v>460</v>
      </c>
      <c r="E242" s="561">
        <v>100</v>
      </c>
      <c r="F242" s="561" t="s">
        <v>542</v>
      </c>
      <c r="G242" s="561">
        <v>100004456</v>
      </c>
      <c r="H242" s="561">
        <v>998739</v>
      </c>
      <c r="I242" s="562"/>
      <c r="J242" s="561">
        <v>18</v>
      </c>
      <c r="K242" s="560"/>
      <c r="L242" s="559" t="s">
        <v>894</v>
      </c>
      <c r="M242" s="561" t="s">
        <v>481</v>
      </c>
      <c r="N242" s="561">
        <v>1</v>
      </c>
      <c r="O242" s="547"/>
      <c r="P242" s="558" t="str">
        <f t="shared" si="28"/>
        <v>INCLUDED</v>
      </c>
      <c r="Q242" s="516">
        <f t="shared" si="29"/>
        <v>0</v>
      </c>
      <c r="R242" s="452">
        <f t="shared" si="30"/>
        <v>0</v>
      </c>
      <c r="S242" s="642">
        <f>Discount!$J$36</f>
        <v>0</v>
      </c>
      <c r="T242" s="452">
        <f t="shared" si="31"/>
        <v>0</v>
      </c>
      <c r="U242" s="453">
        <f t="shared" si="32"/>
        <v>0</v>
      </c>
      <c r="V242" s="769"/>
      <c r="W242" s="264"/>
      <c r="X242" s="264"/>
      <c r="Y242" s="264"/>
      <c r="Z242" s="264"/>
      <c r="AA242" s="264"/>
    </row>
    <row r="243" spans="1:27" ht="31.5">
      <c r="A243" s="746">
        <v>101</v>
      </c>
      <c r="B243" s="561">
        <v>7000016417</v>
      </c>
      <c r="C243" s="561">
        <v>1110</v>
      </c>
      <c r="D243" s="561">
        <v>460</v>
      </c>
      <c r="E243" s="561">
        <v>110</v>
      </c>
      <c r="F243" s="561" t="s">
        <v>542</v>
      </c>
      <c r="G243" s="561">
        <v>100008185</v>
      </c>
      <c r="H243" s="561">
        <v>998736</v>
      </c>
      <c r="I243" s="562"/>
      <c r="J243" s="561">
        <v>18</v>
      </c>
      <c r="K243" s="560"/>
      <c r="L243" s="559" t="s">
        <v>895</v>
      </c>
      <c r="M243" s="561" t="s">
        <v>302</v>
      </c>
      <c r="N243" s="561">
        <v>1</v>
      </c>
      <c r="O243" s="547"/>
      <c r="P243" s="558" t="str">
        <f t="shared" si="28"/>
        <v>INCLUDED</v>
      </c>
      <c r="Q243" s="516">
        <f t="shared" si="29"/>
        <v>0</v>
      </c>
      <c r="R243" s="452">
        <f t="shared" si="30"/>
        <v>0</v>
      </c>
      <c r="S243" s="642">
        <f>Discount!$J$36</f>
        <v>0</v>
      </c>
      <c r="T243" s="452">
        <f t="shared" si="31"/>
        <v>0</v>
      </c>
      <c r="U243" s="453">
        <f t="shared" si="32"/>
        <v>0</v>
      </c>
      <c r="V243" s="769"/>
      <c r="W243" s="264"/>
      <c r="X243" s="264"/>
      <c r="Y243" s="264"/>
      <c r="Z243" s="264"/>
      <c r="AA243" s="264"/>
    </row>
    <row r="244" spans="1:27">
      <c r="A244" s="746">
        <v>102</v>
      </c>
      <c r="B244" s="561">
        <v>7000016417</v>
      </c>
      <c r="C244" s="561">
        <v>1110</v>
      </c>
      <c r="D244" s="561">
        <v>460</v>
      </c>
      <c r="E244" s="561">
        <v>120</v>
      </c>
      <c r="F244" s="561" t="s">
        <v>542</v>
      </c>
      <c r="G244" s="561">
        <v>100002487</v>
      </c>
      <c r="H244" s="561">
        <v>998731</v>
      </c>
      <c r="I244" s="562"/>
      <c r="J244" s="561">
        <v>18</v>
      </c>
      <c r="K244" s="560"/>
      <c r="L244" s="559" t="s">
        <v>772</v>
      </c>
      <c r="M244" s="561" t="s">
        <v>481</v>
      </c>
      <c r="N244" s="561">
        <v>1</v>
      </c>
      <c r="O244" s="547"/>
      <c r="P244" s="558" t="str">
        <f t="shared" si="28"/>
        <v>INCLUDED</v>
      </c>
      <c r="Q244" s="516">
        <f t="shared" si="29"/>
        <v>0</v>
      </c>
      <c r="R244" s="452">
        <f t="shared" si="30"/>
        <v>0</v>
      </c>
      <c r="S244" s="642">
        <f>Discount!$J$36</f>
        <v>0</v>
      </c>
      <c r="T244" s="452">
        <f t="shared" si="31"/>
        <v>0</v>
      </c>
      <c r="U244" s="453">
        <f t="shared" si="32"/>
        <v>0</v>
      </c>
      <c r="V244" s="769"/>
      <c r="W244" s="264"/>
      <c r="X244" s="264"/>
      <c r="Y244" s="264"/>
      <c r="Z244" s="264"/>
      <c r="AA244" s="264"/>
    </row>
    <row r="245" spans="1:27" ht="31.5">
      <c r="A245" s="746">
        <v>103</v>
      </c>
      <c r="B245" s="561">
        <v>7000016417</v>
      </c>
      <c r="C245" s="561">
        <v>1110</v>
      </c>
      <c r="D245" s="561">
        <v>460</v>
      </c>
      <c r="E245" s="561">
        <v>130</v>
      </c>
      <c r="F245" s="561" t="s">
        <v>542</v>
      </c>
      <c r="G245" s="561">
        <v>100004728</v>
      </c>
      <c r="H245" s="561">
        <v>998739</v>
      </c>
      <c r="I245" s="562"/>
      <c r="J245" s="561">
        <v>18</v>
      </c>
      <c r="K245" s="560"/>
      <c r="L245" s="559" t="s">
        <v>773</v>
      </c>
      <c r="M245" s="561" t="s">
        <v>481</v>
      </c>
      <c r="N245" s="561">
        <v>1</v>
      </c>
      <c r="O245" s="547"/>
      <c r="P245" s="558" t="str">
        <f t="shared" si="28"/>
        <v>INCLUDED</v>
      </c>
      <c r="Q245" s="516">
        <f t="shared" si="29"/>
        <v>0</v>
      </c>
      <c r="R245" s="452">
        <f t="shared" si="30"/>
        <v>0</v>
      </c>
      <c r="S245" s="642">
        <f>Discount!$J$36</f>
        <v>0</v>
      </c>
      <c r="T245" s="452">
        <f t="shared" si="31"/>
        <v>0</v>
      </c>
      <c r="U245" s="453">
        <f t="shared" si="32"/>
        <v>0</v>
      </c>
      <c r="V245" s="769"/>
      <c r="W245" s="264"/>
      <c r="X245" s="264"/>
      <c r="Y245" s="264"/>
      <c r="Z245" s="264"/>
      <c r="AA245" s="264"/>
    </row>
    <row r="246" spans="1:27" ht="31.5">
      <c r="A246" s="746">
        <v>104</v>
      </c>
      <c r="B246" s="561">
        <v>7000016417</v>
      </c>
      <c r="C246" s="561">
        <v>1120</v>
      </c>
      <c r="D246" s="561">
        <v>470</v>
      </c>
      <c r="E246" s="561">
        <v>20</v>
      </c>
      <c r="F246" s="561" t="s">
        <v>693</v>
      </c>
      <c r="G246" s="561">
        <v>100000759</v>
      </c>
      <c r="H246" s="561">
        <v>998736</v>
      </c>
      <c r="I246" s="562"/>
      <c r="J246" s="561">
        <v>18</v>
      </c>
      <c r="K246" s="560"/>
      <c r="L246" s="559" t="s">
        <v>896</v>
      </c>
      <c r="M246" s="561" t="s">
        <v>301</v>
      </c>
      <c r="N246" s="561">
        <v>5</v>
      </c>
      <c r="O246" s="547"/>
      <c r="P246" s="558" t="str">
        <f t="shared" si="28"/>
        <v>INCLUDED</v>
      </c>
      <c r="Q246" s="516">
        <f t="shared" si="29"/>
        <v>0</v>
      </c>
      <c r="R246" s="452">
        <f t="shared" si="30"/>
        <v>0</v>
      </c>
      <c r="S246" s="642">
        <f>Discount!$J$36</f>
        <v>0</v>
      </c>
      <c r="T246" s="452">
        <f t="shared" si="31"/>
        <v>0</v>
      </c>
      <c r="U246" s="453">
        <f t="shared" si="32"/>
        <v>0</v>
      </c>
      <c r="V246" s="769"/>
      <c r="W246" s="264"/>
      <c r="X246" s="264"/>
      <c r="Y246" s="264"/>
      <c r="Z246" s="264"/>
      <c r="AA246" s="264"/>
    </row>
    <row r="247" spans="1:27">
      <c r="A247" s="746">
        <v>105</v>
      </c>
      <c r="B247" s="561">
        <v>7000016417</v>
      </c>
      <c r="C247" s="561">
        <v>1120</v>
      </c>
      <c r="D247" s="561">
        <v>470</v>
      </c>
      <c r="E247" s="561">
        <v>30</v>
      </c>
      <c r="F247" s="561" t="s">
        <v>693</v>
      </c>
      <c r="G247" s="561">
        <v>100000760</v>
      </c>
      <c r="H247" s="561">
        <v>998736</v>
      </c>
      <c r="I247" s="562"/>
      <c r="J247" s="561">
        <v>18</v>
      </c>
      <c r="K247" s="560"/>
      <c r="L247" s="559" t="s">
        <v>775</v>
      </c>
      <c r="M247" s="561" t="s">
        <v>301</v>
      </c>
      <c r="N247" s="561">
        <v>2</v>
      </c>
      <c r="O247" s="547"/>
      <c r="P247" s="558" t="str">
        <f t="shared" si="28"/>
        <v>INCLUDED</v>
      </c>
      <c r="Q247" s="516">
        <f t="shared" si="29"/>
        <v>0</v>
      </c>
      <c r="R247" s="452">
        <f t="shared" si="30"/>
        <v>0</v>
      </c>
      <c r="S247" s="642">
        <f>Discount!$J$36</f>
        <v>0</v>
      </c>
      <c r="T247" s="452">
        <f t="shared" si="31"/>
        <v>0</v>
      </c>
      <c r="U247" s="453">
        <f t="shared" si="32"/>
        <v>0</v>
      </c>
      <c r="V247" s="769"/>
      <c r="W247" s="264"/>
      <c r="X247" s="264"/>
      <c r="Y247" s="264"/>
      <c r="Z247" s="264"/>
      <c r="AA247" s="264"/>
    </row>
    <row r="248" spans="1:27" ht="31.5">
      <c r="A248" s="746">
        <v>106</v>
      </c>
      <c r="B248" s="561">
        <v>7000016417</v>
      </c>
      <c r="C248" s="561">
        <v>1120</v>
      </c>
      <c r="D248" s="561">
        <v>470</v>
      </c>
      <c r="E248" s="561">
        <v>40</v>
      </c>
      <c r="F248" s="561" t="s">
        <v>693</v>
      </c>
      <c r="G248" s="561">
        <v>100000761</v>
      </c>
      <c r="H248" s="561">
        <v>998736</v>
      </c>
      <c r="I248" s="562"/>
      <c r="J248" s="561">
        <v>18</v>
      </c>
      <c r="K248" s="560"/>
      <c r="L248" s="559" t="s">
        <v>897</v>
      </c>
      <c r="M248" s="561" t="s">
        <v>301</v>
      </c>
      <c r="N248" s="561">
        <v>2</v>
      </c>
      <c r="O248" s="547"/>
      <c r="P248" s="558" t="str">
        <f t="shared" si="28"/>
        <v>INCLUDED</v>
      </c>
      <c r="Q248" s="516">
        <f t="shared" si="29"/>
        <v>0</v>
      </c>
      <c r="R248" s="452">
        <f t="shared" si="30"/>
        <v>0</v>
      </c>
      <c r="S248" s="642">
        <f>Discount!$J$36</f>
        <v>0</v>
      </c>
      <c r="T248" s="452">
        <f t="shared" si="31"/>
        <v>0</v>
      </c>
      <c r="U248" s="453">
        <f t="shared" si="32"/>
        <v>0</v>
      </c>
      <c r="V248" s="769"/>
      <c r="W248" s="264"/>
      <c r="X248" s="264"/>
      <c r="Y248" s="264"/>
      <c r="Z248" s="264"/>
      <c r="AA248" s="264"/>
    </row>
    <row r="249" spans="1:27">
      <c r="A249" s="746">
        <v>107</v>
      </c>
      <c r="B249" s="561">
        <v>7000016417</v>
      </c>
      <c r="C249" s="561">
        <v>1120</v>
      </c>
      <c r="D249" s="561">
        <v>470</v>
      </c>
      <c r="E249" s="561">
        <v>50</v>
      </c>
      <c r="F249" s="561" t="s">
        <v>693</v>
      </c>
      <c r="G249" s="561">
        <v>100002711</v>
      </c>
      <c r="H249" s="561">
        <v>998736</v>
      </c>
      <c r="I249" s="562"/>
      <c r="J249" s="561">
        <v>18</v>
      </c>
      <c r="K249" s="560"/>
      <c r="L249" s="559" t="s">
        <v>898</v>
      </c>
      <c r="M249" s="561" t="s">
        <v>301</v>
      </c>
      <c r="N249" s="561">
        <v>1</v>
      </c>
      <c r="O249" s="547"/>
      <c r="P249" s="558" t="str">
        <f t="shared" si="28"/>
        <v>INCLUDED</v>
      </c>
      <c r="Q249" s="516">
        <f t="shared" si="29"/>
        <v>0</v>
      </c>
      <c r="R249" s="452">
        <f t="shared" si="30"/>
        <v>0</v>
      </c>
      <c r="S249" s="642">
        <f>Discount!$J$36</f>
        <v>0</v>
      </c>
      <c r="T249" s="452">
        <f t="shared" si="31"/>
        <v>0</v>
      </c>
      <c r="U249" s="453">
        <f t="shared" si="32"/>
        <v>0</v>
      </c>
      <c r="V249" s="769"/>
      <c r="W249" s="264"/>
      <c r="X249" s="264"/>
      <c r="Y249" s="264"/>
      <c r="Z249" s="264"/>
      <c r="AA249" s="264"/>
    </row>
    <row r="250" spans="1:27" ht="31.5">
      <c r="A250" s="746">
        <v>108</v>
      </c>
      <c r="B250" s="561">
        <v>7000016417</v>
      </c>
      <c r="C250" s="561">
        <v>1130</v>
      </c>
      <c r="D250" s="561">
        <v>480</v>
      </c>
      <c r="E250" s="561">
        <v>10</v>
      </c>
      <c r="F250" s="561" t="s">
        <v>694</v>
      </c>
      <c r="G250" s="561">
        <v>100002641</v>
      </c>
      <c r="H250" s="561">
        <v>995461</v>
      </c>
      <c r="I250" s="562"/>
      <c r="J250" s="561">
        <v>18</v>
      </c>
      <c r="K250" s="560"/>
      <c r="L250" s="559" t="s">
        <v>899</v>
      </c>
      <c r="M250" s="561" t="s">
        <v>481</v>
      </c>
      <c r="N250" s="561">
        <v>1</v>
      </c>
      <c r="O250" s="547"/>
      <c r="P250" s="558" t="str">
        <f t="shared" si="28"/>
        <v>INCLUDED</v>
      </c>
      <c r="Q250" s="516">
        <f t="shared" si="29"/>
        <v>0</v>
      </c>
      <c r="R250" s="452">
        <f t="shared" si="30"/>
        <v>0</v>
      </c>
      <c r="S250" s="642">
        <f>Discount!$J$36</f>
        <v>0</v>
      </c>
      <c r="T250" s="452">
        <f t="shared" si="31"/>
        <v>0</v>
      </c>
      <c r="U250" s="453">
        <f t="shared" si="32"/>
        <v>0</v>
      </c>
      <c r="V250" s="769"/>
      <c r="W250" s="264"/>
      <c r="X250" s="264"/>
      <c r="Y250" s="264"/>
      <c r="Z250" s="264"/>
      <c r="AA250" s="264"/>
    </row>
    <row r="251" spans="1:27">
      <c r="A251" s="746">
        <v>109</v>
      </c>
      <c r="B251" s="561">
        <v>7000016417</v>
      </c>
      <c r="C251" s="561">
        <v>1130</v>
      </c>
      <c r="D251" s="561">
        <v>480</v>
      </c>
      <c r="E251" s="561">
        <v>20</v>
      </c>
      <c r="F251" s="561" t="s">
        <v>694</v>
      </c>
      <c r="G251" s="561">
        <v>100020009</v>
      </c>
      <c r="H251" s="561">
        <v>995461</v>
      </c>
      <c r="I251" s="562"/>
      <c r="J251" s="561">
        <v>18</v>
      </c>
      <c r="K251" s="560"/>
      <c r="L251" s="559" t="s">
        <v>900</v>
      </c>
      <c r="M251" s="561" t="s">
        <v>302</v>
      </c>
      <c r="N251" s="561">
        <v>1</v>
      </c>
      <c r="O251" s="547"/>
      <c r="P251" s="558" t="str">
        <f t="shared" si="28"/>
        <v>INCLUDED</v>
      </c>
      <c r="Q251" s="516">
        <f t="shared" si="29"/>
        <v>0</v>
      </c>
      <c r="R251" s="452">
        <f t="shared" si="30"/>
        <v>0</v>
      </c>
      <c r="S251" s="642">
        <f>Discount!$J$36</f>
        <v>0</v>
      </c>
      <c r="T251" s="452">
        <f t="shared" si="31"/>
        <v>0</v>
      </c>
      <c r="U251" s="453">
        <f t="shared" si="32"/>
        <v>0</v>
      </c>
      <c r="V251" s="769"/>
      <c r="W251" s="264"/>
      <c r="X251" s="264"/>
      <c r="Y251" s="264"/>
      <c r="Z251" s="264"/>
      <c r="AA251" s="264"/>
    </row>
    <row r="252" spans="1:27">
      <c r="A252" s="746">
        <v>110</v>
      </c>
      <c r="B252" s="561">
        <v>7000016417</v>
      </c>
      <c r="C252" s="561">
        <v>1130</v>
      </c>
      <c r="D252" s="561">
        <v>480</v>
      </c>
      <c r="E252" s="561">
        <v>30</v>
      </c>
      <c r="F252" s="561" t="s">
        <v>694</v>
      </c>
      <c r="G252" s="561">
        <v>100020680</v>
      </c>
      <c r="H252" s="561">
        <v>995461</v>
      </c>
      <c r="I252" s="562"/>
      <c r="J252" s="561">
        <v>18</v>
      </c>
      <c r="K252" s="560"/>
      <c r="L252" s="559" t="s">
        <v>901</v>
      </c>
      <c r="M252" s="561" t="s">
        <v>302</v>
      </c>
      <c r="N252" s="561">
        <v>1</v>
      </c>
      <c r="O252" s="547"/>
      <c r="P252" s="558" t="str">
        <f t="shared" si="28"/>
        <v>INCLUDED</v>
      </c>
      <c r="Q252" s="516">
        <f t="shared" si="29"/>
        <v>0</v>
      </c>
      <c r="R252" s="452">
        <f t="shared" si="30"/>
        <v>0</v>
      </c>
      <c r="S252" s="642">
        <f>Discount!$J$36</f>
        <v>0</v>
      </c>
      <c r="T252" s="452">
        <f t="shared" si="31"/>
        <v>0</v>
      </c>
      <c r="U252" s="453">
        <f t="shared" si="32"/>
        <v>0</v>
      </c>
      <c r="V252" s="769"/>
      <c r="W252" s="264"/>
      <c r="X252" s="264"/>
      <c r="Y252" s="264"/>
      <c r="Z252" s="264"/>
      <c r="AA252" s="264"/>
    </row>
    <row r="253" spans="1:27" ht="31.5">
      <c r="A253" s="746">
        <v>111</v>
      </c>
      <c r="B253" s="561">
        <v>7000016417</v>
      </c>
      <c r="C253" s="561">
        <v>1140</v>
      </c>
      <c r="D253" s="561">
        <v>490</v>
      </c>
      <c r="E253" s="561">
        <v>10</v>
      </c>
      <c r="F253" s="561" t="s">
        <v>695</v>
      </c>
      <c r="G253" s="561">
        <v>100002180</v>
      </c>
      <c r="H253" s="561">
        <v>998736</v>
      </c>
      <c r="I253" s="562"/>
      <c r="J253" s="561">
        <v>18</v>
      </c>
      <c r="K253" s="560"/>
      <c r="L253" s="559" t="s">
        <v>529</v>
      </c>
      <c r="M253" s="561" t="s">
        <v>481</v>
      </c>
      <c r="N253" s="561">
        <v>1</v>
      </c>
      <c r="O253" s="547"/>
      <c r="P253" s="558" t="str">
        <f t="shared" si="28"/>
        <v>INCLUDED</v>
      </c>
      <c r="Q253" s="516">
        <f t="shared" si="29"/>
        <v>0</v>
      </c>
      <c r="R253" s="452">
        <f t="shared" si="30"/>
        <v>0</v>
      </c>
      <c r="S253" s="642">
        <f>Discount!$J$36</f>
        <v>0</v>
      </c>
      <c r="T253" s="452">
        <f t="shared" si="31"/>
        <v>0</v>
      </c>
      <c r="U253" s="453">
        <f t="shared" si="32"/>
        <v>0</v>
      </c>
      <c r="V253" s="769"/>
      <c r="W253" s="264"/>
      <c r="X253" s="264"/>
      <c r="Y253" s="264"/>
      <c r="Z253" s="264"/>
      <c r="AA253" s="264"/>
    </row>
    <row r="254" spans="1:27" ht="31.5">
      <c r="A254" s="746">
        <v>112</v>
      </c>
      <c r="B254" s="561">
        <v>7000016417</v>
      </c>
      <c r="C254" s="561">
        <v>1140</v>
      </c>
      <c r="D254" s="561">
        <v>490</v>
      </c>
      <c r="E254" s="561">
        <v>20</v>
      </c>
      <c r="F254" s="561" t="s">
        <v>695</v>
      </c>
      <c r="G254" s="561">
        <v>100002181</v>
      </c>
      <c r="H254" s="561">
        <v>998736</v>
      </c>
      <c r="I254" s="562"/>
      <c r="J254" s="561">
        <v>18</v>
      </c>
      <c r="K254" s="560"/>
      <c r="L254" s="559" t="s">
        <v>482</v>
      </c>
      <c r="M254" s="561" t="s">
        <v>481</v>
      </c>
      <c r="N254" s="561">
        <v>1</v>
      </c>
      <c r="O254" s="547"/>
      <c r="P254" s="558" t="str">
        <f t="shared" si="28"/>
        <v>INCLUDED</v>
      </c>
      <c r="Q254" s="516">
        <f t="shared" si="29"/>
        <v>0</v>
      </c>
      <c r="R254" s="452">
        <f t="shared" si="30"/>
        <v>0</v>
      </c>
      <c r="S254" s="642">
        <f>Discount!$J$36</f>
        <v>0</v>
      </c>
      <c r="T254" s="452">
        <f t="shared" si="31"/>
        <v>0</v>
      </c>
      <c r="U254" s="453">
        <f t="shared" si="32"/>
        <v>0</v>
      </c>
      <c r="V254" s="769"/>
      <c r="W254" s="264"/>
      <c r="X254" s="264"/>
      <c r="Y254" s="264"/>
      <c r="Z254" s="264"/>
      <c r="AA254" s="264"/>
    </row>
    <row r="255" spans="1:27" ht="31.5">
      <c r="A255" s="746">
        <v>113</v>
      </c>
      <c r="B255" s="561">
        <v>7000016417</v>
      </c>
      <c r="C255" s="561">
        <v>1140</v>
      </c>
      <c r="D255" s="561">
        <v>490</v>
      </c>
      <c r="E255" s="561">
        <v>30</v>
      </c>
      <c r="F255" s="561" t="s">
        <v>695</v>
      </c>
      <c r="G255" s="561">
        <v>100002182</v>
      </c>
      <c r="H255" s="561">
        <v>998736</v>
      </c>
      <c r="I255" s="562"/>
      <c r="J255" s="561">
        <v>18</v>
      </c>
      <c r="K255" s="560"/>
      <c r="L255" s="559" t="s">
        <v>483</v>
      </c>
      <c r="M255" s="561" t="s">
        <v>481</v>
      </c>
      <c r="N255" s="561">
        <v>1</v>
      </c>
      <c r="O255" s="547"/>
      <c r="P255" s="558" t="str">
        <f t="shared" si="28"/>
        <v>INCLUDED</v>
      </c>
      <c r="Q255" s="516">
        <f t="shared" si="29"/>
        <v>0</v>
      </c>
      <c r="R255" s="452">
        <f t="shared" si="30"/>
        <v>0</v>
      </c>
      <c r="S255" s="642">
        <f>Discount!$J$36</f>
        <v>0</v>
      </c>
      <c r="T255" s="452">
        <f t="shared" si="31"/>
        <v>0</v>
      </c>
      <c r="U255" s="453">
        <f t="shared" si="32"/>
        <v>0</v>
      </c>
      <c r="V255" s="769"/>
      <c r="W255" s="264"/>
      <c r="X255" s="264"/>
      <c r="Y255" s="264"/>
      <c r="Z255" s="264"/>
      <c r="AA255" s="264"/>
    </row>
    <row r="256" spans="1:27">
      <c r="A256" s="746">
        <v>114</v>
      </c>
      <c r="B256" s="561">
        <v>7000016417</v>
      </c>
      <c r="C256" s="561">
        <v>1140</v>
      </c>
      <c r="D256" s="561">
        <v>490</v>
      </c>
      <c r="E256" s="561">
        <v>40</v>
      </c>
      <c r="F256" s="561" t="s">
        <v>695</v>
      </c>
      <c r="G256" s="561">
        <v>100003034</v>
      </c>
      <c r="H256" s="561">
        <v>998736</v>
      </c>
      <c r="I256" s="562"/>
      <c r="J256" s="561">
        <v>18</v>
      </c>
      <c r="K256" s="560"/>
      <c r="L256" s="559" t="s">
        <v>579</v>
      </c>
      <c r="M256" s="561" t="s">
        <v>303</v>
      </c>
      <c r="N256" s="561">
        <v>0.5</v>
      </c>
      <c r="O256" s="547"/>
      <c r="P256" s="558" t="str">
        <f t="shared" si="28"/>
        <v>INCLUDED</v>
      </c>
      <c r="Q256" s="516">
        <f t="shared" si="29"/>
        <v>0</v>
      </c>
      <c r="R256" s="452">
        <f t="shared" si="30"/>
        <v>0</v>
      </c>
      <c r="S256" s="642">
        <f>Discount!$J$36</f>
        <v>0</v>
      </c>
      <c r="T256" s="452">
        <f t="shared" si="31"/>
        <v>0</v>
      </c>
      <c r="U256" s="453">
        <f t="shared" si="32"/>
        <v>0</v>
      </c>
      <c r="V256" s="769"/>
      <c r="W256" s="264"/>
      <c r="X256" s="264"/>
      <c r="Y256" s="264"/>
      <c r="Z256" s="264"/>
      <c r="AA256" s="264"/>
    </row>
    <row r="257" spans="1:27" ht="31.5">
      <c r="A257" s="746">
        <v>115</v>
      </c>
      <c r="B257" s="561">
        <v>7000016417</v>
      </c>
      <c r="C257" s="561">
        <v>1150</v>
      </c>
      <c r="D257" s="561">
        <v>500</v>
      </c>
      <c r="E257" s="561">
        <v>10</v>
      </c>
      <c r="F257" s="561" t="s">
        <v>544</v>
      </c>
      <c r="G257" s="561">
        <v>100000638</v>
      </c>
      <c r="H257" s="561">
        <v>998731</v>
      </c>
      <c r="I257" s="562"/>
      <c r="J257" s="561">
        <v>18</v>
      </c>
      <c r="K257" s="560"/>
      <c r="L257" s="559" t="s">
        <v>902</v>
      </c>
      <c r="M257" s="561" t="s">
        <v>302</v>
      </c>
      <c r="N257" s="561">
        <v>2</v>
      </c>
      <c r="O257" s="547"/>
      <c r="P257" s="558" t="str">
        <f t="shared" si="28"/>
        <v>INCLUDED</v>
      </c>
      <c r="Q257" s="516">
        <f t="shared" si="29"/>
        <v>0</v>
      </c>
      <c r="R257" s="452">
        <f t="shared" si="30"/>
        <v>0</v>
      </c>
      <c r="S257" s="642">
        <f>Discount!$J$36</f>
        <v>0</v>
      </c>
      <c r="T257" s="452">
        <f t="shared" si="31"/>
        <v>0</v>
      </c>
      <c r="U257" s="453">
        <f t="shared" si="32"/>
        <v>0</v>
      </c>
      <c r="V257" s="769"/>
      <c r="W257" s="264"/>
      <c r="X257" s="264"/>
      <c r="Y257" s="264"/>
      <c r="Z257" s="264"/>
      <c r="AA257" s="264"/>
    </row>
    <row r="258" spans="1:27" ht="31.5">
      <c r="A258" s="746">
        <v>116</v>
      </c>
      <c r="B258" s="561">
        <v>7000016417</v>
      </c>
      <c r="C258" s="561">
        <v>1150</v>
      </c>
      <c r="D258" s="561">
        <v>500</v>
      </c>
      <c r="E258" s="561">
        <v>20</v>
      </c>
      <c r="F258" s="561" t="s">
        <v>544</v>
      </c>
      <c r="G258" s="561">
        <v>100000639</v>
      </c>
      <c r="H258" s="561">
        <v>998731</v>
      </c>
      <c r="I258" s="562"/>
      <c r="J258" s="561">
        <v>18</v>
      </c>
      <c r="K258" s="560"/>
      <c r="L258" s="559" t="s">
        <v>903</v>
      </c>
      <c r="M258" s="561" t="s">
        <v>302</v>
      </c>
      <c r="N258" s="561">
        <v>2</v>
      </c>
      <c r="O258" s="547"/>
      <c r="P258" s="558" t="str">
        <f t="shared" si="28"/>
        <v>INCLUDED</v>
      </c>
      <c r="Q258" s="516">
        <f t="shared" si="29"/>
        <v>0</v>
      </c>
      <c r="R258" s="452">
        <f t="shared" si="30"/>
        <v>0</v>
      </c>
      <c r="S258" s="642">
        <f>Discount!$J$36</f>
        <v>0</v>
      </c>
      <c r="T258" s="452">
        <f t="shared" si="31"/>
        <v>0</v>
      </c>
      <c r="U258" s="453">
        <f t="shared" si="32"/>
        <v>0</v>
      </c>
      <c r="V258" s="769"/>
      <c r="W258" s="264"/>
      <c r="X258" s="264"/>
      <c r="Y258" s="264"/>
      <c r="Z258" s="264"/>
      <c r="AA258" s="264"/>
    </row>
    <row r="259" spans="1:27" ht="31.5">
      <c r="A259" s="746">
        <v>117</v>
      </c>
      <c r="B259" s="561">
        <v>7000016417</v>
      </c>
      <c r="C259" s="561">
        <v>1150</v>
      </c>
      <c r="D259" s="561">
        <v>500</v>
      </c>
      <c r="E259" s="561">
        <v>50</v>
      </c>
      <c r="F259" s="561" t="s">
        <v>544</v>
      </c>
      <c r="G259" s="561">
        <v>100002655</v>
      </c>
      <c r="H259" s="561">
        <v>998731</v>
      </c>
      <c r="I259" s="562"/>
      <c r="J259" s="561">
        <v>18</v>
      </c>
      <c r="K259" s="560"/>
      <c r="L259" s="559" t="s">
        <v>904</v>
      </c>
      <c r="M259" s="561" t="s">
        <v>302</v>
      </c>
      <c r="N259" s="561">
        <v>10</v>
      </c>
      <c r="O259" s="547"/>
      <c r="P259" s="558" t="str">
        <f t="shared" si="28"/>
        <v>INCLUDED</v>
      </c>
      <c r="Q259" s="516">
        <f t="shared" si="29"/>
        <v>0</v>
      </c>
      <c r="R259" s="452">
        <f t="shared" si="30"/>
        <v>0</v>
      </c>
      <c r="S259" s="642">
        <f>Discount!$J$36</f>
        <v>0</v>
      </c>
      <c r="T259" s="452">
        <f t="shared" si="31"/>
        <v>0</v>
      </c>
      <c r="U259" s="453">
        <f t="shared" si="32"/>
        <v>0</v>
      </c>
      <c r="V259" s="769"/>
      <c r="W259" s="264"/>
      <c r="X259" s="264"/>
      <c r="Y259" s="264"/>
      <c r="Z259" s="264"/>
      <c r="AA259" s="264"/>
    </row>
    <row r="260" spans="1:27" ht="31.5">
      <c r="A260" s="746">
        <v>118</v>
      </c>
      <c r="B260" s="561">
        <v>7000016417</v>
      </c>
      <c r="C260" s="561">
        <v>1150</v>
      </c>
      <c r="D260" s="561">
        <v>500</v>
      </c>
      <c r="E260" s="561">
        <v>60</v>
      </c>
      <c r="F260" s="561" t="s">
        <v>544</v>
      </c>
      <c r="G260" s="561">
        <v>100002656</v>
      </c>
      <c r="H260" s="561">
        <v>998731</v>
      </c>
      <c r="I260" s="562"/>
      <c r="J260" s="561">
        <v>18</v>
      </c>
      <c r="K260" s="560"/>
      <c r="L260" s="559" t="s">
        <v>905</v>
      </c>
      <c r="M260" s="561" t="s">
        <v>302</v>
      </c>
      <c r="N260" s="561">
        <v>4</v>
      </c>
      <c r="O260" s="547"/>
      <c r="P260" s="558" t="str">
        <f t="shared" si="28"/>
        <v>INCLUDED</v>
      </c>
      <c r="Q260" s="516">
        <f t="shared" si="29"/>
        <v>0</v>
      </c>
      <c r="R260" s="452">
        <f t="shared" si="30"/>
        <v>0</v>
      </c>
      <c r="S260" s="642">
        <f>Discount!$J$36</f>
        <v>0</v>
      </c>
      <c r="T260" s="452">
        <f t="shared" si="31"/>
        <v>0</v>
      </c>
      <c r="U260" s="453">
        <f t="shared" si="32"/>
        <v>0</v>
      </c>
      <c r="V260" s="769"/>
      <c r="W260" s="264"/>
      <c r="X260" s="264"/>
      <c r="Y260" s="264"/>
      <c r="Z260" s="264"/>
      <c r="AA260" s="264"/>
    </row>
    <row r="261" spans="1:27" ht="31.5">
      <c r="A261" s="746">
        <v>119</v>
      </c>
      <c r="B261" s="561">
        <v>7000016417</v>
      </c>
      <c r="C261" s="561">
        <v>1150</v>
      </c>
      <c r="D261" s="561">
        <v>500</v>
      </c>
      <c r="E261" s="561">
        <v>70</v>
      </c>
      <c r="F261" s="561" t="s">
        <v>544</v>
      </c>
      <c r="G261" s="561">
        <v>100004682</v>
      </c>
      <c r="H261" s="561">
        <v>998736</v>
      </c>
      <c r="I261" s="562"/>
      <c r="J261" s="561">
        <v>18</v>
      </c>
      <c r="K261" s="560"/>
      <c r="L261" s="559" t="s">
        <v>906</v>
      </c>
      <c r="M261" s="561" t="s">
        <v>301</v>
      </c>
      <c r="N261" s="561">
        <v>1</v>
      </c>
      <c r="O261" s="547"/>
      <c r="P261" s="558" t="str">
        <f t="shared" si="28"/>
        <v>INCLUDED</v>
      </c>
      <c r="Q261" s="516">
        <f t="shared" si="29"/>
        <v>0</v>
      </c>
      <c r="R261" s="452">
        <f t="shared" si="30"/>
        <v>0</v>
      </c>
      <c r="S261" s="642">
        <f>Discount!$J$36</f>
        <v>0</v>
      </c>
      <c r="T261" s="452">
        <f t="shared" si="31"/>
        <v>0</v>
      </c>
      <c r="U261" s="453">
        <f t="shared" si="32"/>
        <v>0</v>
      </c>
      <c r="V261" s="769"/>
      <c r="W261" s="264"/>
      <c r="X261" s="264"/>
      <c r="Y261" s="264"/>
      <c r="Z261" s="264"/>
      <c r="AA261" s="264"/>
    </row>
    <row r="262" spans="1:27">
      <c r="A262" s="746">
        <v>120</v>
      </c>
      <c r="B262" s="561">
        <v>7000016417</v>
      </c>
      <c r="C262" s="561">
        <v>1160</v>
      </c>
      <c r="D262" s="561">
        <v>510</v>
      </c>
      <c r="E262" s="561">
        <v>10</v>
      </c>
      <c r="F262" s="561" t="s">
        <v>696</v>
      </c>
      <c r="G262" s="561">
        <v>100003103</v>
      </c>
      <c r="H262" s="561">
        <v>998731</v>
      </c>
      <c r="I262" s="562"/>
      <c r="J262" s="561">
        <v>18</v>
      </c>
      <c r="K262" s="560"/>
      <c r="L262" s="559" t="s">
        <v>491</v>
      </c>
      <c r="M262" s="561" t="s">
        <v>303</v>
      </c>
      <c r="N262" s="561">
        <v>5</v>
      </c>
      <c r="O262" s="547"/>
      <c r="P262" s="558" t="str">
        <f t="shared" si="28"/>
        <v>INCLUDED</v>
      </c>
      <c r="Q262" s="516">
        <f t="shared" si="29"/>
        <v>0</v>
      </c>
      <c r="R262" s="452">
        <f t="shared" si="30"/>
        <v>0</v>
      </c>
      <c r="S262" s="642">
        <f>Discount!$J$36</f>
        <v>0</v>
      </c>
      <c r="T262" s="452">
        <f t="shared" si="31"/>
        <v>0</v>
      </c>
      <c r="U262" s="453">
        <f t="shared" si="32"/>
        <v>0</v>
      </c>
      <c r="V262" s="769"/>
      <c r="W262" s="264"/>
      <c r="X262" s="264"/>
      <c r="Y262" s="264"/>
      <c r="Z262" s="264"/>
      <c r="AA262" s="264"/>
    </row>
    <row r="263" spans="1:27" ht="31.5">
      <c r="A263" s="746">
        <v>121</v>
      </c>
      <c r="B263" s="561">
        <v>7000016417</v>
      </c>
      <c r="C263" s="561">
        <v>1250</v>
      </c>
      <c r="D263" s="561">
        <v>540</v>
      </c>
      <c r="E263" s="561">
        <v>10</v>
      </c>
      <c r="F263" s="561" t="s">
        <v>700</v>
      </c>
      <c r="G263" s="561">
        <v>100002379</v>
      </c>
      <c r="H263" s="561">
        <v>995463</v>
      </c>
      <c r="I263" s="562"/>
      <c r="J263" s="561">
        <v>18</v>
      </c>
      <c r="K263" s="560"/>
      <c r="L263" s="559" t="s">
        <v>518</v>
      </c>
      <c r="M263" s="561" t="s">
        <v>481</v>
      </c>
      <c r="N263" s="561">
        <v>1</v>
      </c>
      <c r="O263" s="547"/>
      <c r="P263" s="558" t="str">
        <f t="shared" si="28"/>
        <v>INCLUDED</v>
      </c>
      <c r="Q263" s="516">
        <f t="shared" si="29"/>
        <v>0</v>
      </c>
      <c r="R263" s="452">
        <f t="shared" si="30"/>
        <v>0</v>
      </c>
      <c r="S263" s="642">
        <f>Discount!$J$36</f>
        <v>0</v>
      </c>
      <c r="T263" s="452">
        <f t="shared" si="31"/>
        <v>0</v>
      </c>
      <c r="U263" s="453">
        <f t="shared" si="32"/>
        <v>0</v>
      </c>
      <c r="V263" s="769"/>
      <c r="W263" s="264"/>
      <c r="X263" s="264"/>
      <c r="Y263" s="264"/>
      <c r="Z263" s="264"/>
      <c r="AA263" s="264"/>
    </row>
    <row r="264" spans="1:27" ht="31.5">
      <c r="A264" s="746">
        <v>122</v>
      </c>
      <c r="B264" s="561">
        <v>7000016417</v>
      </c>
      <c r="C264" s="561">
        <v>1250</v>
      </c>
      <c r="D264" s="561">
        <v>540</v>
      </c>
      <c r="E264" s="561">
        <v>20</v>
      </c>
      <c r="F264" s="561" t="s">
        <v>700</v>
      </c>
      <c r="G264" s="561">
        <v>100020006</v>
      </c>
      <c r="H264" s="561">
        <v>995463</v>
      </c>
      <c r="I264" s="562"/>
      <c r="J264" s="561">
        <v>18</v>
      </c>
      <c r="K264" s="560"/>
      <c r="L264" s="559" t="s">
        <v>907</v>
      </c>
      <c r="M264" s="561" t="s">
        <v>302</v>
      </c>
      <c r="N264" s="561">
        <v>1</v>
      </c>
      <c r="O264" s="547"/>
      <c r="P264" s="558" t="str">
        <f t="shared" si="28"/>
        <v>INCLUDED</v>
      </c>
      <c r="Q264" s="516">
        <f t="shared" si="29"/>
        <v>0</v>
      </c>
      <c r="R264" s="452">
        <f t="shared" si="30"/>
        <v>0</v>
      </c>
      <c r="S264" s="642">
        <f>Discount!$J$36</f>
        <v>0</v>
      </c>
      <c r="T264" s="452">
        <f t="shared" si="31"/>
        <v>0</v>
      </c>
      <c r="U264" s="453">
        <f t="shared" si="32"/>
        <v>0</v>
      </c>
      <c r="V264" s="769"/>
      <c r="W264" s="264"/>
      <c r="X264" s="264"/>
      <c r="Y264" s="264"/>
      <c r="Z264" s="264"/>
      <c r="AA264" s="264"/>
    </row>
    <row r="265" spans="1:27" ht="31.5">
      <c r="A265" s="746">
        <v>123</v>
      </c>
      <c r="B265" s="561">
        <v>7000016417</v>
      </c>
      <c r="C265" s="561">
        <v>1250</v>
      </c>
      <c r="D265" s="561">
        <v>540</v>
      </c>
      <c r="E265" s="561">
        <v>30</v>
      </c>
      <c r="F265" s="561" t="s">
        <v>700</v>
      </c>
      <c r="G265" s="561">
        <v>100020691</v>
      </c>
      <c r="H265" s="561">
        <v>995463</v>
      </c>
      <c r="I265" s="562"/>
      <c r="J265" s="561">
        <v>18</v>
      </c>
      <c r="K265" s="560"/>
      <c r="L265" s="559" t="s">
        <v>908</v>
      </c>
      <c r="M265" s="561" t="s">
        <v>302</v>
      </c>
      <c r="N265" s="561">
        <v>1</v>
      </c>
      <c r="O265" s="547"/>
      <c r="P265" s="558" t="str">
        <f t="shared" si="28"/>
        <v>INCLUDED</v>
      </c>
      <c r="Q265" s="516">
        <f t="shared" si="29"/>
        <v>0</v>
      </c>
      <c r="R265" s="452">
        <f t="shared" si="30"/>
        <v>0</v>
      </c>
      <c r="S265" s="642">
        <f>Discount!$J$36</f>
        <v>0</v>
      </c>
      <c r="T265" s="452">
        <f t="shared" si="31"/>
        <v>0</v>
      </c>
      <c r="U265" s="453">
        <f t="shared" si="32"/>
        <v>0</v>
      </c>
      <c r="V265" s="769"/>
      <c r="W265" s="264"/>
      <c r="X265" s="264"/>
      <c r="Y265" s="264"/>
      <c r="Z265" s="264"/>
      <c r="AA265" s="264"/>
    </row>
    <row r="266" spans="1:27" ht="31.5">
      <c r="A266" s="746">
        <v>124</v>
      </c>
      <c r="B266" s="561">
        <v>7000016417</v>
      </c>
      <c r="C266" s="561">
        <v>1250</v>
      </c>
      <c r="D266" s="561">
        <v>540</v>
      </c>
      <c r="E266" s="561">
        <v>50</v>
      </c>
      <c r="F266" s="561" t="s">
        <v>700</v>
      </c>
      <c r="G266" s="561">
        <v>100003495</v>
      </c>
      <c r="H266" s="561">
        <v>998731</v>
      </c>
      <c r="I266" s="562"/>
      <c r="J266" s="561">
        <v>18</v>
      </c>
      <c r="K266" s="560"/>
      <c r="L266" s="559" t="s">
        <v>909</v>
      </c>
      <c r="M266" s="561" t="s">
        <v>301</v>
      </c>
      <c r="N266" s="561">
        <v>15</v>
      </c>
      <c r="O266" s="547"/>
      <c r="P266" s="558" t="str">
        <f t="shared" si="28"/>
        <v>INCLUDED</v>
      </c>
      <c r="Q266" s="516">
        <f t="shared" si="29"/>
        <v>0</v>
      </c>
      <c r="R266" s="452">
        <f t="shared" si="30"/>
        <v>0</v>
      </c>
      <c r="S266" s="642">
        <f>Discount!$J$36</f>
        <v>0</v>
      </c>
      <c r="T266" s="452">
        <f t="shared" si="31"/>
        <v>0</v>
      </c>
      <c r="U266" s="453">
        <f t="shared" si="32"/>
        <v>0</v>
      </c>
      <c r="V266" s="769"/>
      <c r="W266" s="264"/>
      <c r="X266" s="264"/>
      <c r="Y266" s="264"/>
      <c r="Z266" s="264"/>
      <c r="AA266" s="264"/>
    </row>
    <row r="267" spans="1:27" ht="31.5">
      <c r="A267" s="746">
        <v>125</v>
      </c>
      <c r="B267" s="561">
        <v>7000016417</v>
      </c>
      <c r="C267" s="561">
        <v>1260</v>
      </c>
      <c r="D267" s="561">
        <v>550</v>
      </c>
      <c r="E267" s="561">
        <v>10</v>
      </c>
      <c r="F267" s="561" t="s">
        <v>824</v>
      </c>
      <c r="G267" s="561">
        <v>100002654</v>
      </c>
      <c r="H267" s="561">
        <v>998736</v>
      </c>
      <c r="I267" s="562"/>
      <c r="J267" s="561">
        <v>18</v>
      </c>
      <c r="K267" s="560"/>
      <c r="L267" s="559" t="s">
        <v>910</v>
      </c>
      <c r="M267" s="561" t="s">
        <v>301</v>
      </c>
      <c r="N267" s="561">
        <v>1</v>
      </c>
      <c r="O267" s="547"/>
      <c r="P267" s="558" t="str">
        <f t="shared" si="28"/>
        <v>INCLUDED</v>
      </c>
      <c r="Q267" s="516">
        <f t="shared" si="29"/>
        <v>0</v>
      </c>
      <c r="R267" s="452">
        <f t="shared" si="30"/>
        <v>0</v>
      </c>
      <c r="S267" s="642">
        <f>Discount!$J$36</f>
        <v>0</v>
      </c>
      <c r="T267" s="452">
        <f t="shared" si="31"/>
        <v>0</v>
      </c>
      <c r="U267" s="453">
        <f t="shared" si="32"/>
        <v>0</v>
      </c>
      <c r="V267" s="769"/>
      <c r="W267" s="264"/>
      <c r="X267" s="264"/>
      <c r="Y267" s="264"/>
      <c r="Z267" s="264"/>
      <c r="AA267" s="264"/>
    </row>
    <row r="268" spans="1:27" ht="31.5">
      <c r="A268" s="746">
        <v>126</v>
      </c>
      <c r="B268" s="561">
        <v>7000016417</v>
      </c>
      <c r="C268" s="561">
        <v>1270</v>
      </c>
      <c r="D268" s="561">
        <v>560</v>
      </c>
      <c r="E268" s="561">
        <v>10</v>
      </c>
      <c r="F268" s="561" t="s">
        <v>825</v>
      </c>
      <c r="G268" s="561">
        <v>100003004</v>
      </c>
      <c r="H268" s="561">
        <v>998736</v>
      </c>
      <c r="I268" s="562"/>
      <c r="J268" s="561">
        <v>18</v>
      </c>
      <c r="K268" s="560"/>
      <c r="L268" s="559" t="s">
        <v>911</v>
      </c>
      <c r="M268" s="561" t="s">
        <v>303</v>
      </c>
      <c r="N268" s="561">
        <v>4.5</v>
      </c>
      <c r="O268" s="547"/>
      <c r="P268" s="558" t="str">
        <f t="shared" si="28"/>
        <v>INCLUDED</v>
      </c>
      <c r="Q268" s="516">
        <f t="shared" si="29"/>
        <v>0</v>
      </c>
      <c r="R268" s="452">
        <f t="shared" si="30"/>
        <v>0</v>
      </c>
      <c r="S268" s="642">
        <f>Discount!$J$36</f>
        <v>0</v>
      </c>
      <c r="T268" s="452">
        <f t="shared" si="31"/>
        <v>0</v>
      </c>
      <c r="U268" s="453">
        <f t="shared" si="32"/>
        <v>0</v>
      </c>
      <c r="V268" s="769"/>
      <c r="W268" s="264"/>
      <c r="X268" s="264"/>
      <c r="Y268" s="264"/>
      <c r="Z268" s="264"/>
      <c r="AA268" s="264"/>
    </row>
    <row r="269" spans="1:27" ht="47.25">
      <c r="A269" s="746">
        <v>127</v>
      </c>
      <c r="B269" s="561">
        <v>7000016417</v>
      </c>
      <c r="C269" s="561">
        <v>1270</v>
      </c>
      <c r="D269" s="561">
        <v>560</v>
      </c>
      <c r="E269" s="561">
        <v>20</v>
      </c>
      <c r="F269" s="561" t="s">
        <v>825</v>
      </c>
      <c r="G269" s="561">
        <v>100003538</v>
      </c>
      <c r="H269" s="561">
        <v>998736</v>
      </c>
      <c r="I269" s="562"/>
      <c r="J269" s="561">
        <v>18</v>
      </c>
      <c r="K269" s="560"/>
      <c r="L269" s="559" t="s">
        <v>912</v>
      </c>
      <c r="M269" s="561" t="s">
        <v>302</v>
      </c>
      <c r="N269" s="561">
        <v>12</v>
      </c>
      <c r="O269" s="547"/>
      <c r="P269" s="558" t="str">
        <f t="shared" si="28"/>
        <v>INCLUDED</v>
      </c>
      <c r="Q269" s="516">
        <f t="shared" si="29"/>
        <v>0</v>
      </c>
      <c r="R269" s="452">
        <f t="shared" si="30"/>
        <v>0</v>
      </c>
      <c r="S269" s="642">
        <f>Discount!$J$36</f>
        <v>0</v>
      </c>
      <c r="T269" s="452">
        <f t="shared" si="31"/>
        <v>0</v>
      </c>
      <c r="U269" s="453">
        <f t="shared" si="32"/>
        <v>0</v>
      </c>
      <c r="V269" s="769"/>
      <c r="W269" s="264"/>
      <c r="X269" s="264"/>
      <c r="Y269" s="264"/>
      <c r="Z269" s="264"/>
      <c r="AA269" s="264"/>
    </row>
    <row r="270" spans="1:27" ht="31.5">
      <c r="A270" s="746">
        <v>128</v>
      </c>
      <c r="B270" s="561">
        <v>7000016417</v>
      </c>
      <c r="C270" s="561">
        <v>1280</v>
      </c>
      <c r="D270" s="561">
        <v>570</v>
      </c>
      <c r="E270" s="561">
        <v>10</v>
      </c>
      <c r="F270" s="561" t="s">
        <v>699</v>
      </c>
      <c r="G270" s="561">
        <v>100000774</v>
      </c>
      <c r="H270" s="561">
        <v>998736</v>
      </c>
      <c r="I270" s="562"/>
      <c r="J270" s="561">
        <v>18</v>
      </c>
      <c r="K270" s="560"/>
      <c r="L270" s="559" t="s">
        <v>913</v>
      </c>
      <c r="M270" s="561" t="s">
        <v>301</v>
      </c>
      <c r="N270" s="561">
        <v>4</v>
      </c>
      <c r="O270" s="547"/>
      <c r="P270" s="558" t="str">
        <f t="shared" si="28"/>
        <v>INCLUDED</v>
      </c>
      <c r="Q270" s="516">
        <f t="shared" si="29"/>
        <v>0</v>
      </c>
      <c r="R270" s="452">
        <f t="shared" si="30"/>
        <v>0</v>
      </c>
      <c r="S270" s="642">
        <f>Discount!$J$36</f>
        <v>0</v>
      </c>
      <c r="T270" s="452">
        <f t="shared" si="31"/>
        <v>0</v>
      </c>
      <c r="U270" s="453">
        <f t="shared" si="32"/>
        <v>0</v>
      </c>
      <c r="V270" s="769"/>
      <c r="W270" s="264"/>
      <c r="X270" s="264"/>
      <c r="Y270" s="264"/>
      <c r="Z270" s="264"/>
      <c r="AA270" s="264"/>
    </row>
    <row r="271" spans="1:27" ht="31.5">
      <c r="A271" s="746">
        <v>129</v>
      </c>
      <c r="B271" s="561">
        <v>7000016417</v>
      </c>
      <c r="C271" s="561">
        <v>1280</v>
      </c>
      <c r="D271" s="561">
        <v>570</v>
      </c>
      <c r="E271" s="561">
        <v>20</v>
      </c>
      <c r="F271" s="561" t="s">
        <v>699</v>
      </c>
      <c r="G271" s="561">
        <v>100002710</v>
      </c>
      <c r="H271" s="561">
        <v>998736</v>
      </c>
      <c r="I271" s="562"/>
      <c r="J271" s="561">
        <v>18</v>
      </c>
      <c r="K271" s="560"/>
      <c r="L271" s="559" t="s">
        <v>914</v>
      </c>
      <c r="M271" s="561" t="s">
        <v>301</v>
      </c>
      <c r="N271" s="561">
        <v>1</v>
      </c>
      <c r="O271" s="547"/>
      <c r="P271" s="558" t="str">
        <f t="shared" si="28"/>
        <v>INCLUDED</v>
      </c>
      <c r="Q271" s="516">
        <f t="shared" si="29"/>
        <v>0</v>
      </c>
      <c r="R271" s="452">
        <f t="shared" si="30"/>
        <v>0</v>
      </c>
      <c r="S271" s="642">
        <f>Discount!$J$36</f>
        <v>0</v>
      </c>
      <c r="T271" s="452">
        <f t="shared" si="31"/>
        <v>0</v>
      </c>
      <c r="U271" s="453">
        <f t="shared" si="32"/>
        <v>0</v>
      </c>
      <c r="V271" s="769"/>
      <c r="W271" s="264"/>
      <c r="X271" s="264"/>
      <c r="Y271" s="264"/>
      <c r="Z271" s="264"/>
      <c r="AA271" s="264"/>
    </row>
    <row r="272" spans="1:27" ht="31.5">
      <c r="A272" s="746">
        <v>130</v>
      </c>
      <c r="B272" s="561">
        <v>7000016417</v>
      </c>
      <c r="C272" s="561">
        <v>1280</v>
      </c>
      <c r="D272" s="561">
        <v>570</v>
      </c>
      <c r="E272" s="561">
        <v>30</v>
      </c>
      <c r="F272" s="561" t="s">
        <v>699</v>
      </c>
      <c r="G272" s="561">
        <v>100002775</v>
      </c>
      <c r="H272" s="561">
        <v>998736</v>
      </c>
      <c r="I272" s="562"/>
      <c r="J272" s="561">
        <v>18</v>
      </c>
      <c r="K272" s="560"/>
      <c r="L272" s="559" t="s">
        <v>915</v>
      </c>
      <c r="M272" s="561" t="s">
        <v>301</v>
      </c>
      <c r="N272" s="561">
        <v>14</v>
      </c>
      <c r="O272" s="547"/>
      <c r="P272" s="558" t="str">
        <f t="shared" si="28"/>
        <v>INCLUDED</v>
      </c>
      <c r="Q272" s="516">
        <f t="shared" si="29"/>
        <v>0</v>
      </c>
      <c r="R272" s="452">
        <f t="shared" si="30"/>
        <v>0</v>
      </c>
      <c r="S272" s="642">
        <f>Discount!$J$36</f>
        <v>0</v>
      </c>
      <c r="T272" s="452">
        <f t="shared" si="31"/>
        <v>0</v>
      </c>
      <c r="U272" s="453">
        <f t="shared" si="32"/>
        <v>0</v>
      </c>
      <c r="V272" s="769"/>
      <c r="W272" s="264"/>
      <c r="X272" s="264"/>
      <c r="Y272" s="264"/>
      <c r="Z272" s="264"/>
      <c r="AA272" s="264"/>
    </row>
    <row r="273" spans="1:31" ht="31.5">
      <c r="A273" s="746">
        <v>131</v>
      </c>
      <c r="B273" s="561">
        <v>7000016417</v>
      </c>
      <c r="C273" s="561">
        <v>1280</v>
      </c>
      <c r="D273" s="561">
        <v>570</v>
      </c>
      <c r="E273" s="561">
        <v>40</v>
      </c>
      <c r="F273" s="561" t="s">
        <v>699</v>
      </c>
      <c r="G273" s="561">
        <v>100002774</v>
      </c>
      <c r="H273" s="561">
        <v>998736</v>
      </c>
      <c r="I273" s="562"/>
      <c r="J273" s="561">
        <v>18</v>
      </c>
      <c r="K273" s="560"/>
      <c r="L273" s="559" t="s">
        <v>916</v>
      </c>
      <c r="M273" s="561" t="s">
        <v>301</v>
      </c>
      <c r="N273" s="561">
        <v>1</v>
      </c>
      <c r="O273" s="547"/>
      <c r="P273" s="558" t="str">
        <f t="shared" si="28"/>
        <v>INCLUDED</v>
      </c>
      <c r="Q273" s="516">
        <f t="shared" si="29"/>
        <v>0</v>
      </c>
      <c r="R273" s="452">
        <f t="shared" si="30"/>
        <v>0</v>
      </c>
      <c r="S273" s="642">
        <f>Discount!$J$36</f>
        <v>0</v>
      </c>
      <c r="T273" s="452">
        <f t="shared" si="31"/>
        <v>0</v>
      </c>
      <c r="U273" s="453">
        <f t="shared" si="32"/>
        <v>0</v>
      </c>
      <c r="V273" s="769"/>
      <c r="W273" s="264"/>
      <c r="X273" s="264"/>
      <c r="Y273" s="264"/>
      <c r="Z273" s="264"/>
      <c r="AA273" s="264"/>
    </row>
    <row r="274" spans="1:31" ht="47.25">
      <c r="A274" s="746">
        <v>132</v>
      </c>
      <c r="B274" s="561">
        <v>7000016417</v>
      </c>
      <c r="C274" s="561">
        <v>1310</v>
      </c>
      <c r="D274" s="561">
        <v>590</v>
      </c>
      <c r="E274" s="561">
        <v>20</v>
      </c>
      <c r="F274" s="561" t="s">
        <v>826</v>
      </c>
      <c r="G274" s="561">
        <v>100003538</v>
      </c>
      <c r="H274" s="561">
        <v>998736</v>
      </c>
      <c r="I274" s="562"/>
      <c r="J274" s="561">
        <v>18</v>
      </c>
      <c r="K274" s="560"/>
      <c r="L274" s="559" t="s">
        <v>912</v>
      </c>
      <c r="M274" s="561" t="s">
        <v>302</v>
      </c>
      <c r="N274" s="561">
        <v>4</v>
      </c>
      <c r="O274" s="547"/>
      <c r="P274" s="558" t="str">
        <f t="shared" si="28"/>
        <v>INCLUDED</v>
      </c>
      <c r="Q274" s="516">
        <f t="shared" si="29"/>
        <v>0</v>
      </c>
      <c r="R274" s="452">
        <f t="shared" si="30"/>
        <v>0</v>
      </c>
      <c r="S274" s="642">
        <f>Discount!$J$36</f>
        <v>0</v>
      </c>
      <c r="T274" s="452">
        <f t="shared" si="31"/>
        <v>0</v>
      </c>
      <c r="U274" s="453">
        <f t="shared" si="32"/>
        <v>0</v>
      </c>
      <c r="V274" s="769"/>
      <c r="W274" s="264"/>
      <c r="X274" s="264"/>
      <c r="Y274" s="264"/>
      <c r="Z274" s="264"/>
      <c r="AA274" s="264"/>
    </row>
    <row r="275" spans="1:31" ht="31.5">
      <c r="A275" s="746">
        <v>133</v>
      </c>
      <c r="B275" s="561">
        <v>7000016417</v>
      </c>
      <c r="C275" s="561">
        <v>1310</v>
      </c>
      <c r="D275" s="561">
        <v>590</v>
      </c>
      <c r="E275" s="561">
        <v>30</v>
      </c>
      <c r="F275" s="561" t="s">
        <v>826</v>
      </c>
      <c r="G275" s="561">
        <v>100020681</v>
      </c>
      <c r="H275" s="561">
        <v>998736</v>
      </c>
      <c r="I275" s="562"/>
      <c r="J275" s="561">
        <v>18</v>
      </c>
      <c r="K275" s="560"/>
      <c r="L275" s="559" t="s">
        <v>917</v>
      </c>
      <c r="M275" s="561" t="s">
        <v>303</v>
      </c>
      <c r="N275" s="561">
        <v>0.5</v>
      </c>
      <c r="O275" s="547"/>
      <c r="P275" s="558" t="str">
        <f t="shared" si="28"/>
        <v>INCLUDED</v>
      </c>
      <c r="Q275" s="516">
        <f t="shared" si="29"/>
        <v>0</v>
      </c>
      <c r="R275" s="452">
        <f t="shared" si="30"/>
        <v>0</v>
      </c>
      <c r="S275" s="642">
        <f>Discount!$J$36</f>
        <v>0</v>
      </c>
      <c r="T275" s="452">
        <f t="shared" si="31"/>
        <v>0</v>
      </c>
      <c r="U275" s="453">
        <f t="shared" si="32"/>
        <v>0</v>
      </c>
      <c r="V275" s="769"/>
      <c r="W275" s="264"/>
      <c r="X275" s="264"/>
      <c r="Y275" s="264"/>
      <c r="Z275" s="264"/>
      <c r="AA275" s="264"/>
    </row>
    <row r="276" spans="1:31" s="767" customFormat="1" ht="33" customHeight="1">
      <c r="A276" s="763" t="s">
        <v>931</v>
      </c>
      <c r="B276" s="772" t="s">
        <v>702</v>
      </c>
      <c r="C276" s="763"/>
      <c r="D276" s="763"/>
      <c r="E276" s="763"/>
      <c r="F276" s="764"/>
      <c r="G276" s="764"/>
      <c r="H276" s="765"/>
      <c r="I276" s="765"/>
      <c r="J276" s="765"/>
      <c r="K276" s="765"/>
      <c r="L276" s="764"/>
      <c r="M276" s="763"/>
      <c r="N276" s="763"/>
      <c r="O276" s="763"/>
      <c r="P276" s="558" t="s">
        <v>933</v>
      </c>
      <c r="Q276" s="516" t="str">
        <f t="shared" si="29"/>
        <v>……………………………………………………………………………..0..</v>
      </c>
      <c r="R276" s="452"/>
      <c r="S276" s="642"/>
      <c r="T276" s="452"/>
      <c r="U276" s="453"/>
      <c r="V276" s="766"/>
      <c r="W276" s="766"/>
      <c r="X276" s="766"/>
      <c r="Y276" s="766"/>
      <c r="Z276" s="766"/>
      <c r="AA276" s="766"/>
      <c r="AB276" s="766"/>
      <c r="AC276" s="766"/>
      <c r="AD276" s="766"/>
      <c r="AE276" s="766"/>
    </row>
    <row r="277" spans="1:31" ht="63">
      <c r="A277" s="746">
        <v>1</v>
      </c>
      <c r="B277" s="561">
        <v>7000016417</v>
      </c>
      <c r="C277" s="561">
        <v>1910</v>
      </c>
      <c r="D277" s="561">
        <v>250</v>
      </c>
      <c r="E277" s="561">
        <v>10</v>
      </c>
      <c r="F277" s="561" t="s">
        <v>820</v>
      </c>
      <c r="G277" s="561">
        <v>100004518</v>
      </c>
      <c r="H277" s="561">
        <v>995433</v>
      </c>
      <c r="I277" s="562"/>
      <c r="J277" s="561">
        <v>18</v>
      </c>
      <c r="K277" s="560"/>
      <c r="L277" s="559" t="s">
        <v>492</v>
      </c>
      <c r="M277" s="561" t="s">
        <v>304</v>
      </c>
      <c r="N277" s="561">
        <v>2942</v>
      </c>
      <c r="O277" s="547"/>
      <c r="P277" s="558" t="str">
        <f t="shared" ref="P277:P340" si="33">IF(O277=0, "INCLUDED", IF(ISERROR(N277*O277), O277, N277*O277))</f>
        <v>INCLUDED</v>
      </c>
      <c r="Q277" s="516">
        <f t="shared" ref="Q277:Q340" si="34">IF(P277="Included",0,P277)</f>
        <v>0</v>
      </c>
      <c r="R277" s="452">
        <f t="shared" ref="R277:R340" si="35">IF( K277="",J277*(IF(P277="Included",0,P277))/100,K277*(IF(P277="Included",0,P277)))</f>
        <v>0</v>
      </c>
      <c r="S277" s="642">
        <f>Discount!$J$36</f>
        <v>0</v>
      </c>
      <c r="T277" s="452">
        <f t="shared" ref="T277:T340" si="36">S277*Q277</f>
        <v>0</v>
      </c>
      <c r="U277" s="453">
        <f t="shared" ref="U277:U340" si="37">IF(K277="",J277*T277/100,K277*T277)</f>
        <v>0</v>
      </c>
      <c r="V277" s="769"/>
      <c r="W277" s="264"/>
      <c r="X277" s="264"/>
      <c r="Y277" s="264"/>
      <c r="Z277" s="264"/>
      <c r="AA277" s="264"/>
    </row>
    <row r="278" spans="1:31" ht="63">
      <c r="A278" s="746">
        <v>2</v>
      </c>
      <c r="B278" s="561">
        <v>7000016417</v>
      </c>
      <c r="C278" s="561">
        <v>1910</v>
      </c>
      <c r="D278" s="561">
        <v>250</v>
      </c>
      <c r="E278" s="561">
        <v>20</v>
      </c>
      <c r="F278" s="561" t="s">
        <v>820</v>
      </c>
      <c r="G278" s="561">
        <v>100011662</v>
      </c>
      <c r="H278" s="561">
        <v>995433</v>
      </c>
      <c r="I278" s="562"/>
      <c r="J278" s="561">
        <v>18</v>
      </c>
      <c r="K278" s="560"/>
      <c r="L278" s="559" t="s">
        <v>840</v>
      </c>
      <c r="M278" s="561" t="s">
        <v>304</v>
      </c>
      <c r="N278" s="561">
        <v>294</v>
      </c>
      <c r="O278" s="547"/>
      <c r="P278" s="558" t="str">
        <f t="shared" si="33"/>
        <v>INCLUDED</v>
      </c>
      <c r="Q278" s="516">
        <f t="shared" si="34"/>
        <v>0</v>
      </c>
      <c r="R278" s="452">
        <f t="shared" si="35"/>
        <v>0</v>
      </c>
      <c r="S278" s="642">
        <f>Discount!$J$36</f>
        <v>0</v>
      </c>
      <c r="T278" s="452">
        <f t="shared" si="36"/>
        <v>0</v>
      </c>
      <c r="U278" s="453">
        <f t="shared" si="37"/>
        <v>0</v>
      </c>
      <c r="V278" s="769"/>
      <c r="W278" s="264"/>
      <c r="X278" s="264"/>
      <c r="Y278" s="264"/>
      <c r="Z278" s="264"/>
      <c r="AA278" s="264"/>
    </row>
    <row r="279" spans="1:31">
      <c r="A279" s="746">
        <v>3</v>
      </c>
      <c r="B279" s="561">
        <v>7000016417</v>
      </c>
      <c r="C279" s="561">
        <v>1910</v>
      </c>
      <c r="D279" s="561">
        <v>250</v>
      </c>
      <c r="E279" s="561">
        <v>30</v>
      </c>
      <c r="F279" s="561" t="s">
        <v>820</v>
      </c>
      <c r="G279" s="561">
        <v>100001325</v>
      </c>
      <c r="H279" s="561">
        <v>995454</v>
      </c>
      <c r="I279" s="562"/>
      <c r="J279" s="561">
        <v>18</v>
      </c>
      <c r="K279" s="560"/>
      <c r="L279" s="559" t="s">
        <v>493</v>
      </c>
      <c r="M279" s="561" t="s">
        <v>304</v>
      </c>
      <c r="N279" s="561">
        <v>214</v>
      </c>
      <c r="O279" s="547"/>
      <c r="P279" s="558" t="str">
        <f t="shared" si="33"/>
        <v>INCLUDED</v>
      </c>
      <c r="Q279" s="516">
        <f t="shared" si="34"/>
        <v>0</v>
      </c>
      <c r="R279" s="452">
        <f t="shared" si="35"/>
        <v>0</v>
      </c>
      <c r="S279" s="642">
        <f>Discount!$J$36</f>
        <v>0</v>
      </c>
      <c r="T279" s="452">
        <f t="shared" si="36"/>
        <v>0</v>
      </c>
      <c r="U279" s="453">
        <f t="shared" si="37"/>
        <v>0</v>
      </c>
      <c r="V279" s="769"/>
      <c r="W279" s="264"/>
      <c r="X279" s="264"/>
      <c r="Y279" s="264"/>
      <c r="Z279" s="264"/>
      <c r="AA279" s="264"/>
    </row>
    <row r="280" spans="1:31">
      <c r="A280" s="746">
        <v>4</v>
      </c>
      <c r="B280" s="561">
        <v>7000016417</v>
      </c>
      <c r="C280" s="561">
        <v>1910</v>
      </c>
      <c r="D280" s="561">
        <v>250</v>
      </c>
      <c r="E280" s="561">
        <v>40</v>
      </c>
      <c r="F280" s="561" t="s">
        <v>820</v>
      </c>
      <c r="G280" s="561">
        <v>100001326</v>
      </c>
      <c r="H280" s="561">
        <v>995454</v>
      </c>
      <c r="I280" s="562"/>
      <c r="J280" s="561">
        <v>18</v>
      </c>
      <c r="K280" s="560"/>
      <c r="L280" s="559" t="s">
        <v>494</v>
      </c>
      <c r="M280" s="561" t="s">
        <v>304</v>
      </c>
      <c r="N280" s="561">
        <v>14</v>
      </c>
      <c r="O280" s="547"/>
      <c r="P280" s="558" t="str">
        <f t="shared" si="33"/>
        <v>INCLUDED</v>
      </c>
      <c r="Q280" s="516">
        <f t="shared" si="34"/>
        <v>0</v>
      </c>
      <c r="R280" s="452">
        <f t="shared" si="35"/>
        <v>0</v>
      </c>
      <c r="S280" s="642">
        <f>Discount!$J$36</f>
        <v>0</v>
      </c>
      <c r="T280" s="452">
        <f t="shared" si="36"/>
        <v>0</v>
      </c>
      <c r="U280" s="453">
        <f t="shared" si="37"/>
        <v>0</v>
      </c>
      <c r="V280" s="769"/>
      <c r="W280" s="264"/>
      <c r="X280" s="264"/>
      <c r="Y280" s="264"/>
      <c r="Z280" s="264"/>
      <c r="AA280" s="264"/>
    </row>
    <row r="281" spans="1:31" ht="47.25">
      <c r="A281" s="746">
        <v>5</v>
      </c>
      <c r="B281" s="561">
        <v>7000016417</v>
      </c>
      <c r="C281" s="561">
        <v>1910</v>
      </c>
      <c r="D281" s="561">
        <v>250</v>
      </c>
      <c r="E281" s="561">
        <v>50</v>
      </c>
      <c r="F281" s="561" t="s">
        <v>820</v>
      </c>
      <c r="G281" s="561">
        <v>100001327</v>
      </c>
      <c r="H281" s="561">
        <v>995454</v>
      </c>
      <c r="I281" s="562"/>
      <c r="J281" s="561">
        <v>18</v>
      </c>
      <c r="K281" s="560"/>
      <c r="L281" s="559" t="s">
        <v>495</v>
      </c>
      <c r="M281" s="561" t="s">
        <v>304</v>
      </c>
      <c r="N281" s="561">
        <v>1195</v>
      </c>
      <c r="O281" s="547"/>
      <c r="P281" s="558" t="str">
        <f t="shared" si="33"/>
        <v>INCLUDED</v>
      </c>
      <c r="Q281" s="516">
        <f t="shared" si="34"/>
        <v>0</v>
      </c>
      <c r="R281" s="452">
        <f t="shared" si="35"/>
        <v>0</v>
      </c>
      <c r="S281" s="642">
        <f>Discount!$J$36</f>
        <v>0</v>
      </c>
      <c r="T281" s="452">
        <f t="shared" si="36"/>
        <v>0</v>
      </c>
      <c r="U281" s="453">
        <f t="shared" si="37"/>
        <v>0</v>
      </c>
      <c r="V281" s="769"/>
      <c r="W281" s="264"/>
      <c r="X281" s="264"/>
      <c r="Y281" s="264"/>
      <c r="Z281" s="264"/>
      <c r="AA281" s="264"/>
    </row>
    <row r="282" spans="1:31" ht="31.5">
      <c r="A282" s="746">
        <v>6</v>
      </c>
      <c r="B282" s="561">
        <v>7000016417</v>
      </c>
      <c r="C282" s="561">
        <v>1910</v>
      </c>
      <c r="D282" s="561">
        <v>250</v>
      </c>
      <c r="E282" s="561">
        <v>60</v>
      </c>
      <c r="F282" s="561" t="s">
        <v>820</v>
      </c>
      <c r="G282" s="561">
        <v>100001328</v>
      </c>
      <c r="H282" s="561">
        <v>995454</v>
      </c>
      <c r="I282" s="562"/>
      <c r="J282" s="561">
        <v>18</v>
      </c>
      <c r="K282" s="560"/>
      <c r="L282" s="559" t="s">
        <v>510</v>
      </c>
      <c r="M282" s="561" t="s">
        <v>304</v>
      </c>
      <c r="N282" s="561">
        <v>173</v>
      </c>
      <c r="O282" s="547"/>
      <c r="P282" s="558" t="str">
        <f t="shared" si="33"/>
        <v>INCLUDED</v>
      </c>
      <c r="Q282" s="516">
        <f t="shared" si="34"/>
        <v>0</v>
      </c>
      <c r="R282" s="452">
        <f t="shared" si="35"/>
        <v>0</v>
      </c>
      <c r="S282" s="642">
        <f>Discount!$J$36</f>
        <v>0</v>
      </c>
      <c r="T282" s="452">
        <f t="shared" si="36"/>
        <v>0</v>
      </c>
      <c r="U282" s="453">
        <f t="shared" si="37"/>
        <v>0</v>
      </c>
      <c r="V282" s="769"/>
      <c r="W282" s="264"/>
      <c r="X282" s="264"/>
      <c r="Y282" s="264"/>
      <c r="Z282" s="264"/>
      <c r="AA282" s="264"/>
    </row>
    <row r="283" spans="1:31">
      <c r="A283" s="746">
        <v>7</v>
      </c>
      <c r="B283" s="561">
        <v>7000016417</v>
      </c>
      <c r="C283" s="561">
        <v>1910</v>
      </c>
      <c r="D283" s="561">
        <v>250</v>
      </c>
      <c r="E283" s="561">
        <v>70</v>
      </c>
      <c r="F283" s="561" t="s">
        <v>820</v>
      </c>
      <c r="G283" s="561">
        <v>100001329</v>
      </c>
      <c r="H283" s="561">
        <v>995454</v>
      </c>
      <c r="I283" s="562"/>
      <c r="J283" s="561">
        <v>18</v>
      </c>
      <c r="K283" s="560"/>
      <c r="L283" s="559" t="s">
        <v>496</v>
      </c>
      <c r="M283" s="561" t="s">
        <v>300</v>
      </c>
      <c r="N283" s="561">
        <v>71</v>
      </c>
      <c r="O283" s="547"/>
      <c r="P283" s="558" t="str">
        <f t="shared" si="33"/>
        <v>INCLUDED</v>
      </c>
      <c r="Q283" s="516">
        <f t="shared" si="34"/>
        <v>0</v>
      </c>
      <c r="R283" s="452">
        <f t="shared" si="35"/>
        <v>0</v>
      </c>
      <c r="S283" s="642">
        <f>Discount!$J$36</f>
        <v>0</v>
      </c>
      <c r="T283" s="452">
        <f t="shared" si="36"/>
        <v>0</v>
      </c>
      <c r="U283" s="453">
        <f t="shared" si="37"/>
        <v>0</v>
      </c>
      <c r="V283" s="769"/>
      <c r="W283" s="264"/>
      <c r="X283" s="264"/>
      <c r="Y283" s="264"/>
      <c r="Z283" s="264"/>
      <c r="AA283" s="264"/>
    </row>
    <row r="284" spans="1:31">
      <c r="A284" s="746">
        <v>8</v>
      </c>
      <c r="B284" s="561">
        <v>7000016417</v>
      </c>
      <c r="C284" s="561">
        <v>1910</v>
      </c>
      <c r="D284" s="561">
        <v>250</v>
      </c>
      <c r="E284" s="561">
        <v>80</v>
      </c>
      <c r="F284" s="561" t="s">
        <v>820</v>
      </c>
      <c r="G284" s="561">
        <v>100001330</v>
      </c>
      <c r="H284" s="561">
        <v>995428</v>
      </c>
      <c r="I284" s="562"/>
      <c r="J284" s="561">
        <v>18</v>
      </c>
      <c r="K284" s="560"/>
      <c r="L284" s="559" t="s">
        <v>497</v>
      </c>
      <c r="M284" s="561" t="s">
        <v>304</v>
      </c>
      <c r="N284" s="561">
        <v>60</v>
      </c>
      <c r="O284" s="547"/>
      <c r="P284" s="558" t="str">
        <f t="shared" si="33"/>
        <v>INCLUDED</v>
      </c>
      <c r="Q284" s="516">
        <f t="shared" si="34"/>
        <v>0</v>
      </c>
      <c r="R284" s="452">
        <f t="shared" si="35"/>
        <v>0</v>
      </c>
      <c r="S284" s="642">
        <f>Discount!$J$36</f>
        <v>0</v>
      </c>
      <c r="T284" s="452">
        <f t="shared" si="36"/>
        <v>0</v>
      </c>
      <c r="U284" s="453">
        <f t="shared" si="37"/>
        <v>0</v>
      </c>
      <c r="V284" s="769"/>
      <c r="W284" s="264"/>
      <c r="X284" s="264"/>
      <c r="Y284" s="264"/>
      <c r="Z284" s="264"/>
      <c r="AA284" s="264"/>
    </row>
    <row r="285" spans="1:31" ht="47.25">
      <c r="A285" s="746">
        <v>9</v>
      </c>
      <c r="B285" s="561">
        <v>7000016417</v>
      </c>
      <c r="C285" s="561">
        <v>1910</v>
      </c>
      <c r="D285" s="561">
        <v>250</v>
      </c>
      <c r="E285" s="561">
        <v>90</v>
      </c>
      <c r="F285" s="561" t="s">
        <v>820</v>
      </c>
      <c r="G285" s="561">
        <v>100001331</v>
      </c>
      <c r="H285" s="561">
        <v>995455</v>
      </c>
      <c r="I285" s="562"/>
      <c r="J285" s="561">
        <v>18</v>
      </c>
      <c r="K285" s="560"/>
      <c r="L285" s="559" t="s">
        <v>498</v>
      </c>
      <c r="M285" s="561" t="s">
        <v>300</v>
      </c>
      <c r="N285" s="561">
        <v>63</v>
      </c>
      <c r="O285" s="547"/>
      <c r="P285" s="558" t="str">
        <f t="shared" si="33"/>
        <v>INCLUDED</v>
      </c>
      <c r="Q285" s="516">
        <f t="shared" si="34"/>
        <v>0</v>
      </c>
      <c r="R285" s="452">
        <f t="shared" si="35"/>
        <v>0</v>
      </c>
      <c r="S285" s="642">
        <f>Discount!$J$36</f>
        <v>0</v>
      </c>
      <c r="T285" s="452">
        <f t="shared" si="36"/>
        <v>0</v>
      </c>
      <c r="U285" s="453">
        <f t="shared" si="37"/>
        <v>0</v>
      </c>
      <c r="V285" s="769"/>
      <c r="W285" s="264"/>
      <c r="X285" s="264"/>
      <c r="Y285" s="264"/>
      <c r="Z285" s="264"/>
      <c r="AA285" s="264"/>
    </row>
    <row r="286" spans="1:31">
      <c r="A286" s="746">
        <v>10</v>
      </c>
      <c r="B286" s="561">
        <v>7000016417</v>
      </c>
      <c r="C286" s="561">
        <v>1910</v>
      </c>
      <c r="D286" s="561">
        <v>250</v>
      </c>
      <c r="E286" s="561">
        <v>100</v>
      </c>
      <c r="F286" s="561" t="s">
        <v>820</v>
      </c>
      <c r="G286" s="561">
        <v>100001714</v>
      </c>
      <c r="H286" s="561">
        <v>995428</v>
      </c>
      <c r="I286" s="562"/>
      <c r="J286" s="561">
        <v>18</v>
      </c>
      <c r="K286" s="560"/>
      <c r="L286" s="559" t="s">
        <v>499</v>
      </c>
      <c r="M286" s="561" t="s">
        <v>479</v>
      </c>
      <c r="N286" s="561">
        <v>1800</v>
      </c>
      <c r="O286" s="547"/>
      <c r="P286" s="558" t="str">
        <f t="shared" si="33"/>
        <v>INCLUDED</v>
      </c>
      <c r="Q286" s="516">
        <f t="shared" si="34"/>
        <v>0</v>
      </c>
      <c r="R286" s="452">
        <f t="shared" si="35"/>
        <v>0</v>
      </c>
      <c r="S286" s="642">
        <f>Discount!$J$36</f>
        <v>0</v>
      </c>
      <c r="T286" s="452">
        <f t="shared" si="36"/>
        <v>0</v>
      </c>
      <c r="U286" s="453">
        <f t="shared" si="37"/>
        <v>0</v>
      </c>
      <c r="V286" s="769"/>
      <c r="W286" s="264"/>
      <c r="X286" s="264"/>
      <c r="Y286" s="264"/>
      <c r="Z286" s="264"/>
      <c r="AA286" s="264"/>
    </row>
    <row r="287" spans="1:31">
      <c r="A287" s="746">
        <v>11</v>
      </c>
      <c r="B287" s="561">
        <v>7000016417</v>
      </c>
      <c r="C287" s="561">
        <v>1910</v>
      </c>
      <c r="D287" s="561">
        <v>250</v>
      </c>
      <c r="E287" s="561">
        <v>110</v>
      </c>
      <c r="F287" s="561" t="s">
        <v>820</v>
      </c>
      <c r="G287" s="561">
        <v>100001713</v>
      </c>
      <c r="H287" s="561">
        <v>995424</v>
      </c>
      <c r="I287" s="562"/>
      <c r="J287" s="561">
        <v>18</v>
      </c>
      <c r="K287" s="560"/>
      <c r="L287" s="559" t="s">
        <v>500</v>
      </c>
      <c r="M287" s="561" t="s">
        <v>479</v>
      </c>
      <c r="N287" s="561">
        <v>2300</v>
      </c>
      <c r="O287" s="547"/>
      <c r="P287" s="558" t="str">
        <f t="shared" si="33"/>
        <v>INCLUDED</v>
      </c>
      <c r="Q287" s="516">
        <f t="shared" si="34"/>
        <v>0</v>
      </c>
      <c r="R287" s="452">
        <f t="shared" si="35"/>
        <v>0</v>
      </c>
      <c r="S287" s="642">
        <f>Discount!$J$36</f>
        <v>0</v>
      </c>
      <c r="T287" s="452">
        <f t="shared" si="36"/>
        <v>0</v>
      </c>
      <c r="U287" s="453">
        <f t="shared" si="37"/>
        <v>0</v>
      </c>
      <c r="V287" s="769"/>
      <c r="W287" s="264"/>
      <c r="X287" s="264"/>
      <c r="Y287" s="264"/>
      <c r="Z287" s="264"/>
      <c r="AA287" s="264"/>
    </row>
    <row r="288" spans="1:31" ht="31.5">
      <c r="A288" s="746">
        <v>12</v>
      </c>
      <c r="B288" s="561">
        <v>7000016417</v>
      </c>
      <c r="C288" s="561">
        <v>1910</v>
      </c>
      <c r="D288" s="561">
        <v>250</v>
      </c>
      <c r="E288" s="561">
        <v>120</v>
      </c>
      <c r="F288" s="561" t="s">
        <v>820</v>
      </c>
      <c r="G288" s="561">
        <v>100003114</v>
      </c>
      <c r="H288" s="561">
        <v>995454</v>
      </c>
      <c r="I288" s="562"/>
      <c r="J288" s="561">
        <v>18</v>
      </c>
      <c r="K288" s="560"/>
      <c r="L288" s="559" t="s">
        <v>511</v>
      </c>
      <c r="M288" s="561" t="s">
        <v>479</v>
      </c>
      <c r="N288" s="561">
        <v>330</v>
      </c>
      <c r="O288" s="547"/>
      <c r="P288" s="558" t="str">
        <f t="shared" si="33"/>
        <v>INCLUDED</v>
      </c>
      <c r="Q288" s="516">
        <f t="shared" si="34"/>
        <v>0</v>
      </c>
      <c r="R288" s="452">
        <f t="shared" si="35"/>
        <v>0</v>
      </c>
      <c r="S288" s="642">
        <f>Discount!$J$36</f>
        <v>0</v>
      </c>
      <c r="T288" s="452">
        <f t="shared" si="36"/>
        <v>0</v>
      </c>
      <c r="U288" s="453">
        <f t="shared" si="37"/>
        <v>0</v>
      </c>
      <c r="V288" s="769"/>
      <c r="W288" s="264"/>
      <c r="X288" s="264"/>
      <c r="Y288" s="264"/>
      <c r="Z288" s="264"/>
      <c r="AA288" s="264"/>
    </row>
    <row r="289" spans="1:27" ht="63">
      <c r="A289" s="746">
        <v>13</v>
      </c>
      <c r="B289" s="561">
        <v>7000016417</v>
      </c>
      <c r="C289" s="561">
        <v>1910</v>
      </c>
      <c r="D289" s="561">
        <v>250</v>
      </c>
      <c r="E289" s="561">
        <v>130</v>
      </c>
      <c r="F289" s="561" t="s">
        <v>820</v>
      </c>
      <c r="G289" s="561">
        <v>100001719</v>
      </c>
      <c r="H289" s="561">
        <v>995421</v>
      </c>
      <c r="I289" s="562"/>
      <c r="J289" s="561">
        <v>18</v>
      </c>
      <c r="K289" s="560"/>
      <c r="L289" s="559" t="s">
        <v>842</v>
      </c>
      <c r="M289" s="561" t="s">
        <v>479</v>
      </c>
      <c r="N289" s="561">
        <v>585</v>
      </c>
      <c r="O289" s="547"/>
      <c r="P289" s="558" t="str">
        <f t="shared" si="33"/>
        <v>INCLUDED</v>
      </c>
      <c r="Q289" s="516">
        <f t="shared" si="34"/>
        <v>0</v>
      </c>
      <c r="R289" s="452">
        <f t="shared" si="35"/>
        <v>0</v>
      </c>
      <c r="S289" s="642">
        <f>Discount!$J$36</f>
        <v>0</v>
      </c>
      <c r="T289" s="452">
        <f t="shared" si="36"/>
        <v>0</v>
      </c>
      <c r="U289" s="453">
        <f t="shared" si="37"/>
        <v>0</v>
      </c>
      <c r="V289" s="769"/>
      <c r="W289" s="264"/>
      <c r="X289" s="264"/>
      <c r="Y289" s="264"/>
      <c r="Z289" s="264"/>
      <c r="AA289" s="264"/>
    </row>
    <row r="290" spans="1:27" ht="47.25">
      <c r="A290" s="746">
        <v>14</v>
      </c>
      <c r="B290" s="561">
        <v>7000016417</v>
      </c>
      <c r="C290" s="561">
        <v>1910</v>
      </c>
      <c r="D290" s="561">
        <v>250</v>
      </c>
      <c r="E290" s="561">
        <v>140</v>
      </c>
      <c r="F290" s="561" t="s">
        <v>820</v>
      </c>
      <c r="G290" s="561">
        <v>100001735</v>
      </c>
      <c r="H290" s="561">
        <v>995462</v>
      </c>
      <c r="I290" s="562"/>
      <c r="J290" s="561">
        <v>18</v>
      </c>
      <c r="K290" s="560"/>
      <c r="L290" s="559" t="s">
        <v>501</v>
      </c>
      <c r="M290" s="561" t="s">
        <v>478</v>
      </c>
      <c r="N290" s="561">
        <v>15</v>
      </c>
      <c r="O290" s="547"/>
      <c r="P290" s="558" t="str">
        <f t="shared" si="33"/>
        <v>INCLUDED</v>
      </c>
      <c r="Q290" s="516">
        <f t="shared" si="34"/>
        <v>0</v>
      </c>
      <c r="R290" s="452">
        <f t="shared" si="35"/>
        <v>0</v>
      </c>
      <c r="S290" s="642">
        <f>Discount!$J$36</f>
        <v>0</v>
      </c>
      <c r="T290" s="452">
        <f t="shared" si="36"/>
        <v>0</v>
      </c>
      <c r="U290" s="453">
        <f t="shared" si="37"/>
        <v>0</v>
      </c>
      <c r="V290" s="769"/>
      <c r="W290" s="264"/>
      <c r="X290" s="264"/>
      <c r="Y290" s="264"/>
      <c r="Z290" s="264"/>
      <c r="AA290" s="264"/>
    </row>
    <row r="291" spans="1:27" ht="47.25">
      <c r="A291" s="746">
        <v>15</v>
      </c>
      <c r="B291" s="561">
        <v>7000016417</v>
      </c>
      <c r="C291" s="561">
        <v>1910</v>
      </c>
      <c r="D291" s="561">
        <v>250</v>
      </c>
      <c r="E291" s="561">
        <v>150</v>
      </c>
      <c r="F291" s="561" t="s">
        <v>820</v>
      </c>
      <c r="G291" s="561">
        <v>100001736</v>
      </c>
      <c r="H291" s="561">
        <v>995462</v>
      </c>
      <c r="I291" s="562"/>
      <c r="J291" s="561">
        <v>18</v>
      </c>
      <c r="K291" s="560"/>
      <c r="L291" s="559" t="s">
        <v>661</v>
      </c>
      <c r="M291" s="561" t="s">
        <v>478</v>
      </c>
      <c r="N291" s="561">
        <v>15</v>
      </c>
      <c r="O291" s="547"/>
      <c r="P291" s="558" t="str">
        <f t="shared" si="33"/>
        <v>INCLUDED</v>
      </c>
      <c r="Q291" s="516">
        <f t="shared" si="34"/>
        <v>0</v>
      </c>
      <c r="R291" s="452">
        <f t="shared" si="35"/>
        <v>0</v>
      </c>
      <c r="S291" s="642">
        <f>Discount!$J$36</f>
        <v>0</v>
      </c>
      <c r="T291" s="452">
        <f t="shared" si="36"/>
        <v>0</v>
      </c>
      <c r="U291" s="453">
        <f t="shared" si="37"/>
        <v>0</v>
      </c>
      <c r="V291" s="769"/>
      <c r="W291" s="264"/>
      <c r="X291" s="264"/>
      <c r="Y291" s="264"/>
      <c r="Z291" s="264"/>
      <c r="AA291" s="264"/>
    </row>
    <row r="292" spans="1:27" ht="47.25">
      <c r="A292" s="746">
        <v>16</v>
      </c>
      <c r="B292" s="561">
        <v>7000016417</v>
      </c>
      <c r="C292" s="561">
        <v>1910</v>
      </c>
      <c r="D292" s="561">
        <v>250</v>
      </c>
      <c r="E292" s="561">
        <v>160</v>
      </c>
      <c r="F292" s="561" t="s">
        <v>820</v>
      </c>
      <c r="G292" s="561">
        <v>100001737</v>
      </c>
      <c r="H292" s="561">
        <v>995462</v>
      </c>
      <c r="I292" s="562"/>
      <c r="J292" s="561">
        <v>18</v>
      </c>
      <c r="K292" s="560"/>
      <c r="L292" s="559" t="s">
        <v>502</v>
      </c>
      <c r="M292" s="561" t="s">
        <v>478</v>
      </c>
      <c r="N292" s="561">
        <v>15</v>
      </c>
      <c r="O292" s="547"/>
      <c r="P292" s="558" t="str">
        <f t="shared" si="33"/>
        <v>INCLUDED</v>
      </c>
      <c r="Q292" s="516">
        <f t="shared" si="34"/>
        <v>0</v>
      </c>
      <c r="R292" s="452">
        <f t="shared" si="35"/>
        <v>0</v>
      </c>
      <c r="S292" s="642">
        <f>Discount!$J$36</f>
        <v>0</v>
      </c>
      <c r="T292" s="452">
        <f t="shared" si="36"/>
        <v>0</v>
      </c>
      <c r="U292" s="453">
        <f t="shared" si="37"/>
        <v>0</v>
      </c>
      <c r="V292" s="769"/>
      <c r="W292" s="264"/>
      <c r="X292" s="264"/>
      <c r="Y292" s="264"/>
      <c r="Z292" s="264"/>
      <c r="AA292" s="264"/>
    </row>
    <row r="293" spans="1:27">
      <c r="A293" s="746">
        <v>17</v>
      </c>
      <c r="B293" s="561">
        <v>7000016417</v>
      </c>
      <c r="C293" s="561">
        <v>1910</v>
      </c>
      <c r="D293" s="561">
        <v>250</v>
      </c>
      <c r="E293" s="561">
        <v>170</v>
      </c>
      <c r="F293" s="561" t="s">
        <v>820</v>
      </c>
      <c r="G293" s="561">
        <v>100007701</v>
      </c>
      <c r="H293" s="561">
        <v>995462</v>
      </c>
      <c r="I293" s="562"/>
      <c r="J293" s="561">
        <v>18</v>
      </c>
      <c r="K293" s="560"/>
      <c r="L293" s="559" t="s">
        <v>662</v>
      </c>
      <c r="M293" s="561" t="s">
        <v>301</v>
      </c>
      <c r="N293" s="561">
        <v>3</v>
      </c>
      <c r="O293" s="547"/>
      <c r="P293" s="558" t="str">
        <f t="shared" si="33"/>
        <v>INCLUDED</v>
      </c>
      <c r="Q293" s="516">
        <f t="shared" si="34"/>
        <v>0</v>
      </c>
      <c r="R293" s="452">
        <f t="shared" si="35"/>
        <v>0</v>
      </c>
      <c r="S293" s="642">
        <f>Discount!$J$36</f>
        <v>0</v>
      </c>
      <c r="T293" s="452">
        <f t="shared" si="36"/>
        <v>0</v>
      </c>
      <c r="U293" s="453">
        <f t="shared" si="37"/>
        <v>0</v>
      </c>
      <c r="V293" s="769"/>
      <c r="W293" s="264"/>
      <c r="X293" s="264"/>
      <c r="Y293" s="264"/>
      <c r="Z293" s="264"/>
      <c r="AA293" s="264"/>
    </row>
    <row r="294" spans="1:27" ht="31.5">
      <c r="A294" s="746">
        <v>18</v>
      </c>
      <c r="B294" s="561">
        <v>7000016417</v>
      </c>
      <c r="C294" s="561">
        <v>1910</v>
      </c>
      <c r="D294" s="561">
        <v>250</v>
      </c>
      <c r="E294" s="561">
        <v>180</v>
      </c>
      <c r="F294" s="561" t="s">
        <v>820</v>
      </c>
      <c r="G294" s="561">
        <v>100001412</v>
      </c>
      <c r="H294" s="561">
        <v>995462</v>
      </c>
      <c r="I294" s="562"/>
      <c r="J294" s="561">
        <v>18</v>
      </c>
      <c r="K294" s="560"/>
      <c r="L294" s="559" t="s">
        <v>663</v>
      </c>
      <c r="M294" s="561" t="s">
        <v>478</v>
      </c>
      <c r="N294" s="561">
        <v>60</v>
      </c>
      <c r="O294" s="547"/>
      <c r="P294" s="558" t="str">
        <f t="shared" si="33"/>
        <v>INCLUDED</v>
      </c>
      <c r="Q294" s="516">
        <f t="shared" si="34"/>
        <v>0</v>
      </c>
      <c r="R294" s="452">
        <f t="shared" si="35"/>
        <v>0</v>
      </c>
      <c r="S294" s="642">
        <f>Discount!$J$36</f>
        <v>0</v>
      </c>
      <c r="T294" s="452">
        <f t="shared" si="36"/>
        <v>0</v>
      </c>
      <c r="U294" s="453">
        <f t="shared" si="37"/>
        <v>0</v>
      </c>
      <c r="V294" s="769"/>
      <c r="W294" s="264"/>
      <c r="X294" s="264"/>
      <c r="Y294" s="264"/>
      <c r="Z294" s="264"/>
      <c r="AA294" s="264"/>
    </row>
    <row r="295" spans="1:27" ht="31.5">
      <c r="A295" s="746">
        <v>19</v>
      </c>
      <c r="B295" s="561">
        <v>7000016417</v>
      </c>
      <c r="C295" s="561">
        <v>1910</v>
      </c>
      <c r="D295" s="561">
        <v>250</v>
      </c>
      <c r="E295" s="561">
        <v>190</v>
      </c>
      <c r="F295" s="561" t="s">
        <v>820</v>
      </c>
      <c r="G295" s="561">
        <v>100001413</v>
      </c>
      <c r="H295" s="561">
        <v>995462</v>
      </c>
      <c r="I295" s="562"/>
      <c r="J295" s="561">
        <v>18</v>
      </c>
      <c r="K295" s="560"/>
      <c r="L295" s="559" t="s">
        <v>664</v>
      </c>
      <c r="M295" s="561" t="s">
        <v>478</v>
      </c>
      <c r="N295" s="561">
        <v>20</v>
      </c>
      <c r="O295" s="547"/>
      <c r="P295" s="558" t="str">
        <f t="shared" si="33"/>
        <v>INCLUDED</v>
      </c>
      <c r="Q295" s="516">
        <f t="shared" si="34"/>
        <v>0</v>
      </c>
      <c r="R295" s="452">
        <f t="shared" si="35"/>
        <v>0</v>
      </c>
      <c r="S295" s="642">
        <f>Discount!$J$36</f>
        <v>0</v>
      </c>
      <c r="T295" s="452">
        <f t="shared" si="36"/>
        <v>0</v>
      </c>
      <c r="U295" s="453">
        <f t="shared" si="37"/>
        <v>0</v>
      </c>
      <c r="V295" s="769"/>
      <c r="W295" s="264"/>
      <c r="X295" s="264"/>
      <c r="Y295" s="264"/>
      <c r="Z295" s="264"/>
      <c r="AA295" s="264"/>
    </row>
    <row r="296" spans="1:27" ht="31.5">
      <c r="A296" s="746">
        <v>20</v>
      </c>
      <c r="B296" s="561">
        <v>7000016417</v>
      </c>
      <c r="C296" s="561">
        <v>1910</v>
      </c>
      <c r="D296" s="561">
        <v>250</v>
      </c>
      <c r="E296" s="561">
        <v>200</v>
      </c>
      <c r="F296" s="561" t="s">
        <v>820</v>
      </c>
      <c r="G296" s="561">
        <v>100001414</v>
      </c>
      <c r="H296" s="561">
        <v>995462</v>
      </c>
      <c r="I296" s="562"/>
      <c r="J296" s="561">
        <v>18</v>
      </c>
      <c r="K296" s="560"/>
      <c r="L296" s="559" t="s">
        <v>665</v>
      </c>
      <c r="M296" s="561" t="s">
        <v>478</v>
      </c>
      <c r="N296" s="561">
        <v>10</v>
      </c>
      <c r="O296" s="547"/>
      <c r="P296" s="558" t="str">
        <f t="shared" si="33"/>
        <v>INCLUDED</v>
      </c>
      <c r="Q296" s="516">
        <f t="shared" si="34"/>
        <v>0</v>
      </c>
      <c r="R296" s="452">
        <f t="shared" si="35"/>
        <v>0</v>
      </c>
      <c r="S296" s="642">
        <f>Discount!$J$36</f>
        <v>0</v>
      </c>
      <c r="T296" s="452">
        <f t="shared" si="36"/>
        <v>0</v>
      </c>
      <c r="U296" s="453">
        <f t="shared" si="37"/>
        <v>0</v>
      </c>
      <c r="V296" s="769"/>
      <c r="W296" s="264"/>
      <c r="X296" s="264"/>
      <c r="Y296" s="264"/>
      <c r="Z296" s="264"/>
      <c r="AA296" s="264"/>
    </row>
    <row r="297" spans="1:27" ht="31.5">
      <c r="A297" s="746">
        <v>21</v>
      </c>
      <c r="B297" s="561">
        <v>7000016417</v>
      </c>
      <c r="C297" s="561">
        <v>1910</v>
      </c>
      <c r="D297" s="561">
        <v>250</v>
      </c>
      <c r="E297" s="561">
        <v>210</v>
      </c>
      <c r="F297" s="561" t="s">
        <v>820</v>
      </c>
      <c r="G297" s="561">
        <v>100001415</v>
      </c>
      <c r="H297" s="561">
        <v>995462</v>
      </c>
      <c r="I297" s="562"/>
      <c r="J297" s="561">
        <v>18</v>
      </c>
      <c r="K297" s="560"/>
      <c r="L297" s="559" t="s">
        <v>666</v>
      </c>
      <c r="M297" s="561" t="s">
        <v>478</v>
      </c>
      <c r="N297" s="561">
        <v>10</v>
      </c>
      <c r="O297" s="547"/>
      <c r="P297" s="558" t="str">
        <f t="shared" si="33"/>
        <v>INCLUDED</v>
      </c>
      <c r="Q297" s="516">
        <f t="shared" si="34"/>
        <v>0</v>
      </c>
      <c r="R297" s="452">
        <f t="shared" si="35"/>
        <v>0</v>
      </c>
      <c r="S297" s="642">
        <f>Discount!$J$36</f>
        <v>0</v>
      </c>
      <c r="T297" s="452">
        <f t="shared" si="36"/>
        <v>0</v>
      </c>
      <c r="U297" s="453">
        <f t="shared" si="37"/>
        <v>0</v>
      </c>
      <c r="V297" s="769"/>
      <c r="W297" s="264"/>
      <c r="X297" s="264"/>
      <c r="Y297" s="264"/>
      <c r="Z297" s="264"/>
      <c r="AA297" s="264"/>
    </row>
    <row r="298" spans="1:27" ht="31.5">
      <c r="A298" s="746">
        <v>22</v>
      </c>
      <c r="B298" s="561">
        <v>7000016417</v>
      </c>
      <c r="C298" s="561">
        <v>1910</v>
      </c>
      <c r="D298" s="561">
        <v>250</v>
      </c>
      <c r="E298" s="561">
        <v>220</v>
      </c>
      <c r="F298" s="561" t="s">
        <v>820</v>
      </c>
      <c r="G298" s="561">
        <v>100001712</v>
      </c>
      <c r="H298" s="561">
        <v>995428</v>
      </c>
      <c r="I298" s="562"/>
      <c r="J298" s="561">
        <v>18</v>
      </c>
      <c r="K298" s="560"/>
      <c r="L298" s="559" t="s">
        <v>657</v>
      </c>
      <c r="M298" s="561" t="s">
        <v>479</v>
      </c>
      <c r="N298" s="561">
        <v>500</v>
      </c>
      <c r="O298" s="547"/>
      <c r="P298" s="558" t="str">
        <f t="shared" si="33"/>
        <v>INCLUDED</v>
      </c>
      <c r="Q298" s="516">
        <f t="shared" si="34"/>
        <v>0</v>
      </c>
      <c r="R298" s="452">
        <f t="shared" si="35"/>
        <v>0</v>
      </c>
      <c r="S298" s="642">
        <f>Discount!$J$36</f>
        <v>0</v>
      </c>
      <c r="T298" s="452">
        <f t="shared" si="36"/>
        <v>0</v>
      </c>
      <c r="U298" s="453">
        <f t="shared" si="37"/>
        <v>0</v>
      </c>
      <c r="V298" s="769"/>
      <c r="W298" s="264"/>
      <c r="X298" s="264"/>
      <c r="Y298" s="264"/>
      <c r="Z298" s="264"/>
      <c r="AA298" s="264"/>
    </row>
    <row r="299" spans="1:27" ht="78.75">
      <c r="A299" s="746">
        <v>23</v>
      </c>
      <c r="B299" s="561">
        <v>7000016417</v>
      </c>
      <c r="C299" s="561">
        <v>1910</v>
      </c>
      <c r="D299" s="561">
        <v>250</v>
      </c>
      <c r="E299" s="561">
        <v>230</v>
      </c>
      <c r="F299" s="561" t="s">
        <v>820</v>
      </c>
      <c r="G299" s="561">
        <v>100001748</v>
      </c>
      <c r="H299" s="561">
        <v>995414</v>
      </c>
      <c r="I299" s="562"/>
      <c r="J299" s="561">
        <v>18</v>
      </c>
      <c r="K299" s="560"/>
      <c r="L299" s="559" t="s">
        <v>667</v>
      </c>
      <c r="M299" s="561" t="s">
        <v>479</v>
      </c>
      <c r="N299" s="561">
        <v>125</v>
      </c>
      <c r="O299" s="547"/>
      <c r="P299" s="558" t="str">
        <f t="shared" si="33"/>
        <v>INCLUDED</v>
      </c>
      <c r="Q299" s="516">
        <f t="shared" si="34"/>
        <v>0</v>
      </c>
      <c r="R299" s="452">
        <f t="shared" si="35"/>
        <v>0</v>
      </c>
      <c r="S299" s="642">
        <f>Discount!$J$36</f>
        <v>0</v>
      </c>
      <c r="T299" s="452">
        <f t="shared" si="36"/>
        <v>0</v>
      </c>
      <c r="U299" s="453">
        <f t="shared" si="37"/>
        <v>0</v>
      </c>
      <c r="V299" s="769"/>
      <c r="W299" s="264"/>
      <c r="X299" s="264"/>
      <c r="Y299" s="264"/>
      <c r="Z299" s="264"/>
      <c r="AA299" s="264"/>
    </row>
    <row r="300" spans="1:27" ht="78.75">
      <c r="A300" s="746">
        <v>24</v>
      </c>
      <c r="B300" s="561">
        <v>7000016417</v>
      </c>
      <c r="C300" s="561">
        <v>1910</v>
      </c>
      <c r="D300" s="561">
        <v>250</v>
      </c>
      <c r="E300" s="561">
        <v>240</v>
      </c>
      <c r="F300" s="561" t="s">
        <v>820</v>
      </c>
      <c r="G300" s="561">
        <v>100004430</v>
      </c>
      <c r="H300" s="561">
        <v>995416</v>
      </c>
      <c r="I300" s="562"/>
      <c r="J300" s="561">
        <v>18</v>
      </c>
      <c r="K300" s="560"/>
      <c r="L300" s="559" t="s">
        <v>669</v>
      </c>
      <c r="M300" s="561" t="s">
        <v>479</v>
      </c>
      <c r="N300" s="561">
        <v>20</v>
      </c>
      <c r="O300" s="547"/>
      <c r="P300" s="558" t="str">
        <f t="shared" si="33"/>
        <v>INCLUDED</v>
      </c>
      <c r="Q300" s="516">
        <f t="shared" si="34"/>
        <v>0</v>
      </c>
      <c r="R300" s="452">
        <f t="shared" si="35"/>
        <v>0</v>
      </c>
      <c r="S300" s="642">
        <f>Discount!$J$36</f>
        <v>0</v>
      </c>
      <c r="T300" s="452">
        <f t="shared" si="36"/>
        <v>0</v>
      </c>
      <c r="U300" s="453">
        <f t="shared" si="37"/>
        <v>0</v>
      </c>
      <c r="V300" s="769"/>
      <c r="W300" s="264"/>
      <c r="X300" s="264"/>
      <c r="Y300" s="264"/>
      <c r="Z300" s="264"/>
      <c r="AA300" s="264"/>
    </row>
    <row r="301" spans="1:27" ht="78.75">
      <c r="A301" s="746">
        <v>25</v>
      </c>
      <c r="B301" s="561">
        <v>7000016417</v>
      </c>
      <c r="C301" s="561">
        <v>1910</v>
      </c>
      <c r="D301" s="561">
        <v>250</v>
      </c>
      <c r="E301" s="561">
        <v>250</v>
      </c>
      <c r="F301" s="561" t="s">
        <v>820</v>
      </c>
      <c r="G301" s="561">
        <v>100004426</v>
      </c>
      <c r="H301" s="561">
        <v>995416</v>
      </c>
      <c r="I301" s="562"/>
      <c r="J301" s="561">
        <v>18</v>
      </c>
      <c r="K301" s="560"/>
      <c r="L301" s="559" t="s">
        <v>668</v>
      </c>
      <c r="M301" s="561" t="s">
        <v>479</v>
      </c>
      <c r="N301" s="561">
        <v>20</v>
      </c>
      <c r="O301" s="547"/>
      <c r="P301" s="558" t="str">
        <f t="shared" si="33"/>
        <v>INCLUDED</v>
      </c>
      <c r="Q301" s="516">
        <f t="shared" si="34"/>
        <v>0</v>
      </c>
      <c r="R301" s="452">
        <f t="shared" si="35"/>
        <v>0</v>
      </c>
      <c r="S301" s="642">
        <f>Discount!$J$36</f>
        <v>0</v>
      </c>
      <c r="T301" s="452">
        <f t="shared" si="36"/>
        <v>0</v>
      </c>
      <c r="U301" s="453">
        <f t="shared" si="37"/>
        <v>0</v>
      </c>
      <c r="V301" s="769"/>
      <c r="W301" s="264"/>
      <c r="X301" s="264"/>
      <c r="Y301" s="264"/>
      <c r="Z301" s="264"/>
      <c r="AA301" s="264"/>
    </row>
    <row r="302" spans="1:27" ht="78.75">
      <c r="A302" s="746">
        <v>26</v>
      </c>
      <c r="B302" s="561">
        <v>7000016417</v>
      </c>
      <c r="C302" s="561">
        <v>1910</v>
      </c>
      <c r="D302" s="561">
        <v>250</v>
      </c>
      <c r="E302" s="561">
        <v>260</v>
      </c>
      <c r="F302" s="561" t="s">
        <v>820</v>
      </c>
      <c r="G302" s="561">
        <v>100019431</v>
      </c>
      <c r="H302" s="561">
        <v>995414</v>
      </c>
      <c r="I302" s="562"/>
      <c r="J302" s="561">
        <v>18</v>
      </c>
      <c r="K302" s="560"/>
      <c r="L302" s="559" t="s">
        <v>918</v>
      </c>
      <c r="M302" s="561" t="s">
        <v>479</v>
      </c>
      <c r="N302" s="561">
        <v>80</v>
      </c>
      <c r="O302" s="547"/>
      <c r="P302" s="558" t="str">
        <f t="shared" si="33"/>
        <v>INCLUDED</v>
      </c>
      <c r="Q302" s="516">
        <f t="shared" si="34"/>
        <v>0</v>
      </c>
      <c r="R302" s="452">
        <f t="shared" si="35"/>
        <v>0</v>
      </c>
      <c r="S302" s="642">
        <f>Discount!$J$36</f>
        <v>0</v>
      </c>
      <c r="T302" s="452">
        <f t="shared" si="36"/>
        <v>0</v>
      </c>
      <c r="U302" s="453">
        <f t="shared" si="37"/>
        <v>0</v>
      </c>
      <c r="V302" s="769"/>
      <c r="W302" s="264"/>
      <c r="X302" s="264"/>
      <c r="Y302" s="264"/>
      <c r="Z302" s="264"/>
      <c r="AA302" s="264"/>
    </row>
    <row r="303" spans="1:27" ht="78.75">
      <c r="A303" s="746">
        <v>27</v>
      </c>
      <c r="B303" s="561">
        <v>7000016417</v>
      </c>
      <c r="C303" s="561">
        <v>1910</v>
      </c>
      <c r="D303" s="561">
        <v>250</v>
      </c>
      <c r="E303" s="561">
        <v>270</v>
      </c>
      <c r="F303" s="561" t="s">
        <v>820</v>
      </c>
      <c r="G303" s="561">
        <v>100019433</v>
      </c>
      <c r="H303" s="561">
        <v>995414</v>
      </c>
      <c r="I303" s="562"/>
      <c r="J303" s="561">
        <v>18</v>
      </c>
      <c r="K303" s="560"/>
      <c r="L303" s="559" t="s">
        <v>863</v>
      </c>
      <c r="M303" s="561" t="s">
        <v>479</v>
      </c>
      <c r="N303" s="561">
        <v>15</v>
      </c>
      <c r="O303" s="547"/>
      <c r="P303" s="558" t="str">
        <f t="shared" si="33"/>
        <v>INCLUDED</v>
      </c>
      <c r="Q303" s="516">
        <f t="shared" si="34"/>
        <v>0</v>
      </c>
      <c r="R303" s="452">
        <f t="shared" si="35"/>
        <v>0</v>
      </c>
      <c r="S303" s="642">
        <f>Discount!$J$36</f>
        <v>0</v>
      </c>
      <c r="T303" s="452">
        <f t="shared" si="36"/>
        <v>0</v>
      </c>
      <c r="U303" s="453">
        <f t="shared" si="37"/>
        <v>0</v>
      </c>
      <c r="V303" s="769"/>
      <c r="W303" s="264"/>
      <c r="X303" s="264"/>
      <c r="Y303" s="264"/>
      <c r="Z303" s="264"/>
      <c r="AA303" s="264"/>
    </row>
    <row r="304" spans="1:27" ht="78.75">
      <c r="A304" s="746">
        <v>28</v>
      </c>
      <c r="B304" s="561">
        <v>7000016417</v>
      </c>
      <c r="C304" s="561">
        <v>1910</v>
      </c>
      <c r="D304" s="561">
        <v>250</v>
      </c>
      <c r="E304" s="561">
        <v>280</v>
      </c>
      <c r="F304" s="561" t="s">
        <v>820</v>
      </c>
      <c r="G304" s="561">
        <v>100019434</v>
      </c>
      <c r="H304" s="561">
        <v>995414</v>
      </c>
      <c r="I304" s="562"/>
      <c r="J304" s="561">
        <v>18</v>
      </c>
      <c r="K304" s="560"/>
      <c r="L304" s="559" t="s">
        <v>864</v>
      </c>
      <c r="M304" s="561" t="s">
        <v>479</v>
      </c>
      <c r="N304" s="561">
        <v>15</v>
      </c>
      <c r="O304" s="547"/>
      <c r="P304" s="558" t="str">
        <f t="shared" si="33"/>
        <v>INCLUDED</v>
      </c>
      <c r="Q304" s="516">
        <f t="shared" si="34"/>
        <v>0</v>
      </c>
      <c r="R304" s="452">
        <f t="shared" si="35"/>
        <v>0</v>
      </c>
      <c r="S304" s="642">
        <f>Discount!$J$36</f>
        <v>0</v>
      </c>
      <c r="T304" s="452">
        <f t="shared" si="36"/>
        <v>0</v>
      </c>
      <c r="U304" s="453">
        <f t="shared" si="37"/>
        <v>0</v>
      </c>
      <c r="V304" s="769"/>
      <c r="W304" s="264"/>
      <c r="X304" s="264"/>
      <c r="Y304" s="264"/>
      <c r="Z304" s="264"/>
      <c r="AA304" s="264"/>
    </row>
    <row r="305" spans="1:27" ht="63">
      <c r="A305" s="746">
        <v>29</v>
      </c>
      <c r="B305" s="561">
        <v>7000016417</v>
      </c>
      <c r="C305" s="561">
        <v>1920</v>
      </c>
      <c r="D305" s="561">
        <v>260</v>
      </c>
      <c r="E305" s="561">
        <v>10</v>
      </c>
      <c r="F305" s="561" t="s">
        <v>680</v>
      </c>
      <c r="G305" s="561">
        <v>100001210</v>
      </c>
      <c r="H305" s="561">
        <v>995455</v>
      </c>
      <c r="I305" s="562"/>
      <c r="J305" s="561">
        <v>18</v>
      </c>
      <c r="K305" s="560"/>
      <c r="L305" s="559" t="s">
        <v>531</v>
      </c>
      <c r="M305" s="561" t="s">
        <v>300</v>
      </c>
      <c r="N305" s="561">
        <v>15</v>
      </c>
      <c r="O305" s="547"/>
      <c r="P305" s="558" t="str">
        <f t="shared" si="33"/>
        <v>INCLUDED</v>
      </c>
      <c r="Q305" s="516">
        <f t="shared" si="34"/>
        <v>0</v>
      </c>
      <c r="R305" s="452">
        <f t="shared" si="35"/>
        <v>0</v>
      </c>
      <c r="S305" s="642">
        <f>Discount!$J$36</f>
        <v>0</v>
      </c>
      <c r="T305" s="452">
        <f t="shared" si="36"/>
        <v>0</v>
      </c>
      <c r="U305" s="453">
        <f t="shared" si="37"/>
        <v>0</v>
      </c>
      <c r="V305" s="769"/>
      <c r="W305" s="264"/>
      <c r="X305" s="264"/>
      <c r="Y305" s="264"/>
      <c r="Z305" s="264"/>
      <c r="AA305" s="264"/>
    </row>
    <row r="306" spans="1:27" ht="47.25">
      <c r="A306" s="746">
        <v>30</v>
      </c>
      <c r="B306" s="561">
        <v>7000016417</v>
      </c>
      <c r="C306" s="561">
        <v>1920</v>
      </c>
      <c r="D306" s="561">
        <v>260</v>
      </c>
      <c r="E306" s="561">
        <v>20</v>
      </c>
      <c r="F306" s="561" t="s">
        <v>680</v>
      </c>
      <c r="G306" s="561">
        <v>100001241</v>
      </c>
      <c r="H306" s="561">
        <v>995455</v>
      </c>
      <c r="I306" s="562"/>
      <c r="J306" s="561">
        <v>18</v>
      </c>
      <c r="K306" s="560"/>
      <c r="L306" s="559" t="s">
        <v>672</v>
      </c>
      <c r="M306" s="561" t="s">
        <v>300</v>
      </c>
      <c r="N306" s="561">
        <v>3</v>
      </c>
      <c r="O306" s="547"/>
      <c r="P306" s="558" t="str">
        <f t="shared" si="33"/>
        <v>INCLUDED</v>
      </c>
      <c r="Q306" s="516">
        <f t="shared" si="34"/>
        <v>0</v>
      </c>
      <c r="R306" s="452">
        <f t="shared" si="35"/>
        <v>0</v>
      </c>
      <c r="S306" s="642">
        <f>Discount!$J$36</f>
        <v>0</v>
      </c>
      <c r="T306" s="452">
        <f t="shared" si="36"/>
        <v>0</v>
      </c>
      <c r="U306" s="453">
        <f t="shared" si="37"/>
        <v>0</v>
      </c>
      <c r="V306" s="769"/>
      <c r="W306" s="264"/>
      <c r="X306" s="264"/>
      <c r="Y306" s="264"/>
      <c r="Z306" s="264"/>
      <c r="AA306" s="264"/>
    </row>
    <row r="307" spans="1:27" ht="47.25">
      <c r="A307" s="746">
        <v>31</v>
      </c>
      <c r="B307" s="561">
        <v>7000016417</v>
      </c>
      <c r="C307" s="561">
        <v>1920</v>
      </c>
      <c r="D307" s="561">
        <v>260</v>
      </c>
      <c r="E307" s="561">
        <v>30</v>
      </c>
      <c r="F307" s="561" t="s">
        <v>680</v>
      </c>
      <c r="G307" s="561">
        <v>100001680</v>
      </c>
      <c r="H307" s="561">
        <v>995455</v>
      </c>
      <c r="I307" s="562"/>
      <c r="J307" s="561">
        <v>18</v>
      </c>
      <c r="K307" s="560"/>
      <c r="L307" s="559" t="s">
        <v>504</v>
      </c>
      <c r="M307" s="561" t="s">
        <v>300</v>
      </c>
      <c r="N307" s="561">
        <v>1</v>
      </c>
      <c r="O307" s="547"/>
      <c r="P307" s="558" t="str">
        <f t="shared" si="33"/>
        <v>INCLUDED</v>
      </c>
      <c r="Q307" s="516">
        <f t="shared" si="34"/>
        <v>0</v>
      </c>
      <c r="R307" s="452">
        <f t="shared" si="35"/>
        <v>0</v>
      </c>
      <c r="S307" s="642">
        <f>Discount!$J$36</f>
        <v>0</v>
      </c>
      <c r="T307" s="452">
        <f t="shared" si="36"/>
        <v>0</v>
      </c>
      <c r="U307" s="453">
        <f t="shared" si="37"/>
        <v>0</v>
      </c>
      <c r="V307" s="769"/>
      <c r="W307" s="264"/>
      <c r="X307" s="264"/>
      <c r="Y307" s="264"/>
      <c r="Z307" s="264"/>
      <c r="AA307" s="264"/>
    </row>
    <row r="308" spans="1:27" ht="47.25">
      <c r="A308" s="746">
        <v>32</v>
      </c>
      <c r="B308" s="561">
        <v>7000016417</v>
      </c>
      <c r="C308" s="561">
        <v>1920</v>
      </c>
      <c r="D308" s="561">
        <v>260</v>
      </c>
      <c r="E308" s="561">
        <v>40</v>
      </c>
      <c r="F308" s="561" t="s">
        <v>680</v>
      </c>
      <c r="G308" s="561">
        <v>100001681</v>
      </c>
      <c r="H308" s="561">
        <v>995455</v>
      </c>
      <c r="I308" s="562"/>
      <c r="J308" s="561">
        <v>18</v>
      </c>
      <c r="K308" s="560"/>
      <c r="L308" s="559" t="s">
        <v>505</v>
      </c>
      <c r="M308" s="561" t="s">
        <v>300</v>
      </c>
      <c r="N308" s="561">
        <v>3</v>
      </c>
      <c r="O308" s="547"/>
      <c r="P308" s="558" t="str">
        <f t="shared" si="33"/>
        <v>INCLUDED</v>
      </c>
      <c r="Q308" s="516">
        <f t="shared" si="34"/>
        <v>0</v>
      </c>
      <c r="R308" s="452">
        <f t="shared" si="35"/>
        <v>0</v>
      </c>
      <c r="S308" s="642">
        <f>Discount!$J$36</f>
        <v>0</v>
      </c>
      <c r="T308" s="452">
        <f t="shared" si="36"/>
        <v>0</v>
      </c>
      <c r="U308" s="453">
        <f t="shared" si="37"/>
        <v>0</v>
      </c>
      <c r="V308" s="769"/>
      <c r="W308" s="264"/>
      <c r="X308" s="264"/>
      <c r="Y308" s="264"/>
      <c r="Z308" s="264"/>
      <c r="AA308" s="264"/>
    </row>
    <row r="309" spans="1:27" ht="63">
      <c r="A309" s="746">
        <v>33</v>
      </c>
      <c r="B309" s="561">
        <v>7000016417</v>
      </c>
      <c r="C309" s="561">
        <v>2030</v>
      </c>
      <c r="D309" s="561">
        <v>290</v>
      </c>
      <c r="E309" s="561">
        <v>20</v>
      </c>
      <c r="F309" s="561" t="s">
        <v>822</v>
      </c>
      <c r="G309" s="561">
        <v>100002857</v>
      </c>
      <c r="H309" s="561">
        <v>998734</v>
      </c>
      <c r="I309" s="562"/>
      <c r="J309" s="561">
        <v>18</v>
      </c>
      <c r="K309" s="560"/>
      <c r="L309" s="559" t="s">
        <v>867</v>
      </c>
      <c r="M309" s="561" t="s">
        <v>302</v>
      </c>
      <c r="N309" s="561">
        <v>1</v>
      </c>
      <c r="O309" s="547"/>
      <c r="P309" s="558" t="str">
        <f t="shared" si="33"/>
        <v>INCLUDED</v>
      </c>
      <c r="Q309" s="516">
        <f t="shared" si="34"/>
        <v>0</v>
      </c>
      <c r="R309" s="452">
        <f t="shared" si="35"/>
        <v>0</v>
      </c>
      <c r="S309" s="642">
        <f>Discount!$J$36</f>
        <v>0</v>
      </c>
      <c r="T309" s="452">
        <f t="shared" si="36"/>
        <v>0</v>
      </c>
      <c r="U309" s="453">
        <f t="shared" si="37"/>
        <v>0</v>
      </c>
      <c r="V309" s="769"/>
      <c r="W309" s="264"/>
      <c r="X309" s="264"/>
      <c r="Y309" s="264"/>
      <c r="Z309" s="264"/>
      <c r="AA309" s="264"/>
    </row>
    <row r="310" spans="1:27">
      <c r="A310" s="746">
        <v>34</v>
      </c>
      <c r="B310" s="561">
        <v>7000016417</v>
      </c>
      <c r="C310" s="561">
        <v>2030</v>
      </c>
      <c r="D310" s="561">
        <v>290</v>
      </c>
      <c r="E310" s="561">
        <v>40</v>
      </c>
      <c r="F310" s="561" t="s">
        <v>822</v>
      </c>
      <c r="G310" s="561">
        <v>170000428</v>
      </c>
      <c r="H310" s="561">
        <v>998734</v>
      </c>
      <c r="I310" s="562"/>
      <c r="J310" s="561">
        <v>18</v>
      </c>
      <c r="K310" s="560"/>
      <c r="L310" s="559" t="s">
        <v>868</v>
      </c>
      <c r="M310" s="561" t="s">
        <v>301</v>
      </c>
      <c r="N310" s="561">
        <v>2</v>
      </c>
      <c r="O310" s="547"/>
      <c r="P310" s="558" t="str">
        <f t="shared" si="33"/>
        <v>INCLUDED</v>
      </c>
      <c r="Q310" s="516">
        <f t="shared" si="34"/>
        <v>0</v>
      </c>
      <c r="R310" s="452">
        <f t="shared" si="35"/>
        <v>0</v>
      </c>
      <c r="S310" s="642">
        <f>Discount!$J$36</f>
        <v>0</v>
      </c>
      <c r="T310" s="452">
        <f t="shared" si="36"/>
        <v>0</v>
      </c>
      <c r="U310" s="453">
        <f t="shared" si="37"/>
        <v>0</v>
      </c>
      <c r="V310" s="769"/>
      <c r="W310" s="264"/>
      <c r="X310" s="264"/>
      <c r="Y310" s="264"/>
      <c r="Z310" s="264"/>
      <c r="AA310" s="264"/>
    </row>
    <row r="311" spans="1:27">
      <c r="A311" s="746">
        <v>35</v>
      </c>
      <c r="B311" s="561">
        <v>7000016417</v>
      </c>
      <c r="C311" s="561">
        <v>2030</v>
      </c>
      <c r="D311" s="561">
        <v>290</v>
      </c>
      <c r="E311" s="561">
        <v>60</v>
      </c>
      <c r="F311" s="561" t="s">
        <v>822</v>
      </c>
      <c r="G311" s="561">
        <v>100002825</v>
      </c>
      <c r="H311" s="561">
        <v>998734</v>
      </c>
      <c r="I311" s="562"/>
      <c r="J311" s="561">
        <v>18</v>
      </c>
      <c r="K311" s="560"/>
      <c r="L311" s="559" t="s">
        <v>869</v>
      </c>
      <c r="M311" s="561" t="s">
        <v>302</v>
      </c>
      <c r="N311" s="561">
        <v>2</v>
      </c>
      <c r="O311" s="547"/>
      <c r="P311" s="558" t="str">
        <f t="shared" si="33"/>
        <v>INCLUDED</v>
      </c>
      <c r="Q311" s="516">
        <f t="shared" si="34"/>
        <v>0</v>
      </c>
      <c r="R311" s="452">
        <f t="shared" si="35"/>
        <v>0</v>
      </c>
      <c r="S311" s="642">
        <f>Discount!$J$36</f>
        <v>0</v>
      </c>
      <c r="T311" s="452">
        <f t="shared" si="36"/>
        <v>0</v>
      </c>
      <c r="U311" s="453">
        <f t="shared" si="37"/>
        <v>0</v>
      </c>
      <c r="V311" s="769"/>
      <c r="W311" s="264"/>
      <c r="X311" s="264"/>
      <c r="Y311" s="264"/>
      <c r="Z311" s="264"/>
      <c r="AA311" s="264"/>
    </row>
    <row r="312" spans="1:27" ht="31.5">
      <c r="A312" s="746">
        <v>36</v>
      </c>
      <c r="B312" s="561">
        <v>7000016417</v>
      </c>
      <c r="C312" s="561">
        <v>2030</v>
      </c>
      <c r="D312" s="561">
        <v>290</v>
      </c>
      <c r="E312" s="561">
        <v>70</v>
      </c>
      <c r="F312" s="561" t="s">
        <v>822</v>
      </c>
      <c r="G312" s="561">
        <v>170000550</v>
      </c>
      <c r="H312" s="561">
        <v>998336</v>
      </c>
      <c r="I312" s="562"/>
      <c r="J312" s="561">
        <v>18</v>
      </c>
      <c r="K312" s="560"/>
      <c r="L312" s="559" t="s">
        <v>870</v>
      </c>
      <c r="M312" s="561" t="s">
        <v>301</v>
      </c>
      <c r="N312" s="561">
        <v>2</v>
      </c>
      <c r="O312" s="547"/>
      <c r="P312" s="558" t="str">
        <f t="shared" si="33"/>
        <v>INCLUDED</v>
      </c>
      <c r="Q312" s="516">
        <f t="shared" si="34"/>
        <v>0</v>
      </c>
      <c r="R312" s="452">
        <f t="shared" si="35"/>
        <v>0</v>
      </c>
      <c r="S312" s="642">
        <f>Discount!$J$36</f>
        <v>0</v>
      </c>
      <c r="T312" s="452">
        <f t="shared" si="36"/>
        <v>0</v>
      </c>
      <c r="U312" s="453">
        <f t="shared" si="37"/>
        <v>0</v>
      </c>
      <c r="V312" s="769"/>
      <c r="W312" s="264"/>
      <c r="X312" s="264"/>
      <c r="Y312" s="264"/>
      <c r="Z312" s="264"/>
      <c r="AA312" s="264"/>
    </row>
    <row r="313" spans="1:27">
      <c r="A313" s="746">
        <v>37</v>
      </c>
      <c r="B313" s="561">
        <v>7000016417</v>
      </c>
      <c r="C313" s="561">
        <v>2030</v>
      </c>
      <c r="D313" s="561">
        <v>290</v>
      </c>
      <c r="E313" s="561">
        <v>80</v>
      </c>
      <c r="F313" s="561" t="s">
        <v>822</v>
      </c>
      <c r="G313" s="561">
        <v>170000375</v>
      </c>
      <c r="H313" s="561">
        <v>998734</v>
      </c>
      <c r="I313" s="562"/>
      <c r="J313" s="561">
        <v>18</v>
      </c>
      <c r="K313" s="560"/>
      <c r="L313" s="559" t="s">
        <v>871</v>
      </c>
      <c r="M313" s="561" t="s">
        <v>301</v>
      </c>
      <c r="N313" s="561">
        <v>1</v>
      </c>
      <c r="O313" s="547"/>
      <c r="P313" s="558" t="str">
        <f t="shared" si="33"/>
        <v>INCLUDED</v>
      </c>
      <c r="Q313" s="516">
        <f t="shared" si="34"/>
        <v>0</v>
      </c>
      <c r="R313" s="452">
        <f t="shared" si="35"/>
        <v>0</v>
      </c>
      <c r="S313" s="642">
        <f>Discount!$J$36</f>
        <v>0</v>
      </c>
      <c r="T313" s="452">
        <f t="shared" si="36"/>
        <v>0</v>
      </c>
      <c r="U313" s="453">
        <f t="shared" si="37"/>
        <v>0</v>
      </c>
      <c r="V313" s="769"/>
      <c r="W313" s="264"/>
      <c r="X313" s="264"/>
      <c r="Y313" s="264"/>
      <c r="Z313" s="264"/>
      <c r="AA313" s="264"/>
    </row>
    <row r="314" spans="1:27" ht="31.5">
      <c r="A314" s="746">
        <v>38</v>
      </c>
      <c r="B314" s="561">
        <v>7000016417</v>
      </c>
      <c r="C314" s="561">
        <v>2030</v>
      </c>
      <c r="D314" s="561">
        <v>290</v>
      </c>
      <c r="E314" s="561">
        <v>90</v>
      </c>
      <c r="F314" s="561" t="s">
        <v>822</v>
      </c>
      <c r="G314" s="561">
        <v>170000551</v>
      </c>
      <c r="H314" s="561">
        <v>998336</v>
      </c>
      <c r="I314" s="562"/>
      <c r="J314" s="561">
        <v>18</v>
      </c>
      <c r="K314" s="560"/>
      <c r="L314" s="559" t="s">
        <v>874</v>
      </c>
      <c r="M314" s="561" t="s">
        <v>301</v>
      </c>
      <c r="N314" s="561">
        <v>2</v>
      </c>
      <c r="O314" s="547"/>
      <c r="P314" s="558" t="str">
        <f t="shared" si="33"/>
        <v>INCLUDED</v>
      </c>
      <c r="Q314" s="516">
        <f t="shared" si="34"/>
        <v>0</v>
      </c>
      <c r="R314" s="452">
        <f t="shared" si="35"/>
        <v>0</v>
      </c>
      <c r="S314" s="642">
        <f>Discount!$J$36</f>
        <v>0</v>
      </c>
      <c r="T314" s="452">
        <f t="shared" si="36"/>
        <v>0</v>
      </c>
      <c r="U314" s="453">
        <f t="shared" si="37"/>
        <v>0</v>
      </c>
      <c r="V314" s="769"/>
      <c r="W314" s="264"/>
      <c r="X314" s="264"/>
      <c r="Y314" s="264"/>
      <c r="Z314" s="264"/>
      <c r="AA314" s="264"/>
    </row>
    <row r="315" spans="1:27" ht="31.5">
      <c r="A315" s="746">
        <v>39</v>
      </c>
      <c r="B315" s="561">
        <v>7000016417</v>
      </c>
      <c r="C315" s="561">
        <v>2040</v>
      </c>
      <c r="D315" s="561">
        <v>300</v>
      </c>
      <c r="E315" s="561">
        <v>10</v>
      </c>
      <c r="F315" s="561" t="s">
        <v>827</v>
      </c>
      <c r="G315" s="561">
        <v>100003484</v>
      </c>
      <c r="H315" s="561">
        <v>998736</v>
      </c>
      <c r="I315" s="562"/>
      <c r="J315" s="561">
        <v>18</v>
      </c>
      <c r="K315" s="560"/>
      <c r="L315" s="559" t="s">
        <v>919</v>
      </c>
      <c r="M315" s="561" t="s">
        <v>301</v>
      </c>
      <c r="N315" s="561">
        <v>3</v>
      </c>
      <c r="O315" s="547"/>
      <c r="P315" s="558" t="str">
        <f t="shared" si="33"/>
        <v>INCLUDED</v>
      </c>
      <c r="Q315" s="516">
        <f t="shared" si="34"/>
        <v>0</v>
      </c>
      <c r="R315" s="452">
        <f t="shared" si="35"/>
        <v>0</v>
      </c>
      <c r="S315" s="642">
        <f>Discount!$J$36</f>
        <v>0</v>
      </c>
      <c r="T315" s="452">
        <f t="shared" si="36"/>
        <v>0</v>
      </c>
      <c r="U315" s="453">
        <f t="shared" si="37"/>
        <v>0</v>
      </c>
      <c r="V315" s="769"/>
      <c r="W315" s="264"/>
      <c r="X315" s="264"/>
      <c r="Y315" s="264"/>
      <c r="Z315" s="264"/>
      <c r="AA315" s="264"/>
    </row>
    <row r="316" spans="1:27" ht="31.5">
      <c r="A316" s="746">
        <v>40</v>
      </c>
      <c r="B316" s="561">
        <v>7000016417</v>
      </c>
      <c r="C316" s="561">
        <v>2040</v>
      </c>
      <c r="D316" s="561">
        <v>300</v>
      </c>
      <c r="E316" s="561">
        <v>20</v>
      </c>
      <c r="F316" s="561" t="s">
        <v>827</v>
      </c>
      <c r="G316" s="561">
        <v>100003485</v>
      </c>
      <c r="H316" s="561">
        <v>998736</v>
      </c>
      <c r="I316" s="562"/>
      <c r="J316" s="561">
        <v>18</v>
      </c>
      <c r="K316" s="560"/>
      <c r="L316" s="559" t="s">
        <v>920</v>
      </c>
      <c r="M316" s="561" t="s">
        <v>522</v>
      </c>
      <c r="N316" s="561">
        <v>3</v>
      </c>
      <c r="O316" s="547"/>
      <c r="P316" s="558" t="str">
        <f t="shared" si="33"/>
        <v>INCLUDED</v>
      </c>
      <c r="Q316" s="516">
        <f t="shared" si="34"/>
        <v>0</v>
      </c>
      <c r="R316" s="452">
        <f t="shared" si="35"/>
        <v>0</v>
      </c>
      <c r="S316" s="642">
        <f>Discount!$J$36</f>
        <v>0</v>
      </c>
      <c r="T316" s="452">
        <f t="shared" si="36"/>
        <v>0</v>
      </c>
      <c r="U316" s="453">
        <f t="shared" si="37"/>
        <v>0</v>
      </c>
      <c r="V316" s="769"/>
      <c r="W316" s="264"/>
      <c r="X316" s="264"/>
      <c r="Y316" s="264"/>
      <c r="Z316" s="264"/>
      <c r="AA316" s="264"/>
    </row>
    <row r="317" spans="1:27" ht="31.5">
      <c r="A317" s="746">
        <v>41</v>
      </c>
      <c r="B317" s="561">
        <v>7000016417</v>
      </c>
      <c r="C317" s="561">
        <v>2040</v>
      </c>
      <c r="D317" s="561">
        <v>300</v>
      </c>
      <c r="E317" s="561">
        <v>30</v>
      </c>
      <c r="F317" s="561" t="s">
        <v>827</v>
      </c>
      <c r="G317" s="561">
        <v>100001864</v>
      </c>
      <c r="H317" s="561">
        <v>998736</v>
      </c>
      <c r="I317" s="562"/>
      <c r="J317" s="561">
        <v>18</v>
      </c>
      <c r="K317" s="560"/>
      <c r="L317" s="559" t="s">
        <v>632</v>
      </c>
      <c r="M317" s="561" t="s">
        <v>302</v>
      </c>
      <c r="N317" s="561">
        <v>3</v>
      </c>
      <c r="O317" s="547"/>
      <c r="P317" s="558" t="str">
        <f t="shared" si="33"/>
        <v>INCLUDED</v>
      </c>
      <c r="Q317" s="516">
        <f t="shared" si="34"/>
        <v>0</v>
      </c>
      <c r="R317" s="452">
        <f t="shared" si="35"/>
        <v>0</v>
      </c>
      <c r="S317" s="642">
        <f>Discount!$J$36</f>
        <v>0</v>
      </c>
      <c r="T317" s="452">
        <f t="shared" si="36"/>
        <v>0</v>
      </c>
      <c r="U317" s="453">
        <f t="shared" si="37"/>
        <v>0</v>
      </c>
      <c r="V317" s="769"/>
      <c r="W317" s="264"/>
      <c r="X317" s="264"/>
      <c r="Y317" s="264"/>
      <c r="Z317" s="264"/>
      <c r="AA317" s="264"/>
    </row>
    <row r="318" spans="1:27" ht="31.5">
      <c r="A318" s="746">
        <v>42</v>
      </c>
      <c r="B318" s="561">
        <v>7000016417</v>
      </c>
      <c r="C318" s="561">
        <v>2040</v>
      </c>
      <c r="D318" s="561">
        <v>300</v>
      </c>
      <c r="E318" s="561">
        <v>40</v>
      </c>
      <c r="F318" s="561" t="s">
        <v>827</v>
      </c>
      <c r="G318" s="561">
        <v>100000011</v>
      </c>
      <c r="H318" s="561">
        <v>998736</v>
      </c>
      <c r="I318" s="562"/>
      <c r="J318" s="561">
        <v>18</v>
      </c>
      <c r="K318" s="560"/>
      <c r="L318" s="559" t="s">
        <v>921</v>
      </c>
      <c r="M318" s="561" t="s">
        <v>302</v>
      </c>
      <c r="N318" s="561">
        <v>1</v>
      </c>
      <c r="O318" s="547"/>
      <c r="P318" s="558" t="str">
        <f t="shared" si="33"/>
        <v>INCLUDED</v>
      </c>
      <c r="Q318" s="516">
        <f t="shared" si="34"/>
        <v>0</v>
      </c>
      <c r="R318" s="452">
        <f t="shared" si="35"/>
        <v>0</v>
      </c>
      <c r="S318" s="642">
        <f>Discount!$J$36</f>
        <v>0</v>
      </c>
      <c r="T318" s="452">
        <f t="shared" si="36"/>
        <v>0</v>
      </c>
      <c r="U318" s="453">
        <f t="shared" si="37"/>
        <v>0</v>
      </c>
      <c r="V318" s="769"/>
      <c r="W318" s="264"/>
      <c r="X318" s="264"/>
      <c r="Y318" s="264"/>
      <c r="Z318" s="264"/>
      <c r="AA318" s="264"/>
    </row>
    <row r="319" spans="1:27">
      <c r="A319" s="746">
        <v>43</v>
      </c>
      <c r="B319" s="561">
        <v>7000016417</v>
      </c>
      <c r="C319" s="561">
        <v>2050</v>
      </c>
      <c r="D319" s="561">
        <v>310</v>
      </c>
      <c r="E319" s="561">
        <v>10</v>
      </c>
      <c r="F319" s="561" t="s">
        <v>828</v>
      </c>
      <c r="G319" s="561">
        <v>100000372</v>
      </c>
      <c r="H319" s="561">
        <v>998736</v>
      </c>
      <c r="I319" s="562"/>
      <c r="J319" s="561">
        <v>18</v>
      </c>
      <c r="K319" s="560"/>
      <c r="L319" s="559" t="s">
        <v>922</v>
      </c>
      <c r="M319" s="561" t="s">
        <v>302</v>
      </c>
      <c r="N319" s="561">
        <v>1</v>
      </c>
      <c r="O319" s="547"/>
      <c r="P319" s="558" t="str">
        <f t="shared" si="33"/>
        <v>INCLUDED</v>
      </c>
      <c r="Q319" s="516">
        <f t="shared" si="34"/>
        <v>0</v>
      </c>
      <c r="R319" s="452">
        <f t="shared" si="35"/>
        <v>0</v>
      </c>
      <c r="S319" s="642">
        <f>Discount!$J$36</f>
        <v>0</v>
      </c>
      <c r="T319" s="452">
        <f t="shared" si="36"/>
        <v>0</v>
      </c>
      <c r="U319" s="453">
        <f t="shared" si="37"/>
        <v>0</v>
      </c>
      <c r="V319" s="769"/>
      <c r="W319" s="264"/>
      <c r="X319" s="264"/>
      <c r="Y319" s="264"/>
      <c r="Z319" s="264"/>
      <c r="AA319" s="264"/>
    </row>
    <row r="320" spans="1:27">
      <c r="A320" s="746">
        <v>44</v>
      </c>
      <c r="B320" s="561">
        <v>7000016417</v>
      </c>
      <c r="C320" s="561">
        <v>2060</v>
      </c>
      <c r="D320" s="561">
        <v>320</v>
      </c>
      <c r="E320" s="561">
        <v>10</v>
      </c>
      <c r="F320" s="561" t="s">
        <v>829</v>
      </c>
      <c r="G320" s="561">
        <v>100000484</v>
      </c>
      <c r="H320" s="561">
        <v>998736</v>
      </c>
      <c r="I320" s="562"/>
      <c r="J320" s="561">
        <v>18</v>
      </c>
      <c r="K320" s="560"/>
      <c r="L320" s="559" t="s">
        <v>484</v>
      </c>
      <c r="M320" s="561" t="s">
        <v>301</v>
      </c>
      <c r="N320" s="561">
        <v>3</v>
      </c>
      <c r="O320" s="547"/>
      <c r="P320" s="558" t="str">
        <f t="shared" si="33"/>
        <v>INCLUDED</v>
      </c>
      <c r="Q320" s="516">
        <f t="shared" si="34"/>
        <v>0</v>
      </c>
      <c r="R320" s="452">
        <f t="shared" si="35"/>
        <v>0</v>
      </c>
      <c r="S320" s="642">
        <f>Discount!$J$36</f>
        <v>0</v>
      </c>
      <c r="T320" s="452">
        <f t="shared" si="36"/>
        <v>0</v>
      </c>
      <c r="U320" s="453">
        <f t="shared" si="37"/>
        <v>0</v>
      </c>
      <c r="V320" s="769"/>
      <c r="W320" s="264"/>
      <c r="X320" s="264"/>
      <c r="Y320" s="264"/>
      <c r="Z320" s="264"/>
      <c r="AA320" s="264"/>
    </row>
    <row r="321" spans="1:27">
      <c r="A321" s="746">
        <v>45</v>
      </c>
      <c r="B321" s="561">
        <v>7000016417</v>
      </c>
      <c r="C321" s="561">
        <v>2060</v>
      </c>
      <c r="D321" s="561">
        <v>320</v>
      </c>
      <c r="E321" s="561">
        <v>20</v>
      </c>
      <c r="F321" s="561" t="s">
        <v>829</v>
      </c>
      <c r="G321" s="561">
        <v>100001907</v>
      </c>
      <c r="H321" s="561">
        <v>998736</v>
      </c>
      <c r="I321" s="562"/>
      <c r="J321" s="561">
        <v>18</v>
      </c>
      <c r="K321" s="560"/>
      <c r="L321" s="559" t="s">
        <v>503</v>
      </c>
      <c r="M321" s="561" t="s">
        <v>301</v>
      </c>
      <c r="N321" s="561">
        <v>18</v>
      </c>
      <c r="O321" s="547"/>
      <c r="P321" s="558" t="str">
        <f t="shared" si="33"/>
        <v>INCLUDED</v>
      </c>
      <c r="Q321" s="516">
        <f t="shared" si="34"/>
        <v>0</v>
      </c>
      <c r="R321" s="452">
        <f t="shared" si="35"/>
        <v>0</v>
      </c>
      <c r="S321" s="642">
        <f>Discount!$J$36</f>
        <v>0</v>
      </c>
      <c r="T321" s="452">
        <f t="shared" si="36"/>
        <v>0</v>
      </c>
      <c r="U321" s="453">
        <f t="shared" si="37"/>
        <v>0</v>
      </c>
      <c r="V321" s="769"/>
      <c r="W321" s="264"/>
      <c r="X321" s="264"/>
      <c r="Y321" s="264"/>
      <c r="Z321" s="264"/>
      <c r="AA321" s="264"/>
    </row>
    <row r="322" spans="1:27" ht="31.5">
      <c r="A322" s="746">
        <v>46</v>
      </c>
      <c r="B322" s="561">
        <v>7000016417</v>
      </c>
      <c r="C322" s="561">
        <v>2070</v>
      </c>
      <c r="D322" s="561">
        <v>330</v>
      </c>
      <c r="E322" s="561">
        <v>10</v>
      </c>
      <c r="F322" s="561" t="s">
        <v>830</v>
      </c>
      <c r="G322" s="561">
        <v>100002650</v>
      </c>
      <c r="H322" s="561">
        <v>998736</v>
      </c>
      <c r="I322" s="562"/>
      <c r="J322" s="561">
        <v>18</v>
      </c>
      <c r="K322" s="560"/>
      <c r="L322" s="559" t="s">
        <v>878</v>
      </c>
      <c r="M322" s="561" t="s">
        <v>302</v>
      </c>
      <c r="N322" s="561">
        <v>1</v>
      </c>
      <c r="O322" s="547"/>
      <c r="P322" s="558" t="str">
        <f t="shared" si="33"/>
        <v>INCLUDED</v>
      </c>
      <c r="Q322" s="516">
        <f t="shared" si="34"/>
        <v>0</v>
      </c>
      <c r="R322" s="452">
        <f t="shared" si="35"/>
        <v>0</v>
      </c>
      <c r="S322" s="642">
        <f>Discount!$J$36</f>
        <v>0</v>
      </c>
      <c r="T322" s="452">
        <f t="shared" si="36"/>
        <v>0</v>
      </c>
      <c r="U322" s="453">
        <f t="shared" si="37"/>
        <v>0</v>
      </c>
      <c r="V322" s="769"/>
      <c r="W322" s="264"/>
      <c r="X322" s="264"/>
      <c r="Y322" s="264"/>
      <c r="Z322" s="264"/>
      <c r="AA322" s="264"/>
    </row>
    <row r="323" spans="1:27" ht="31.5">
      <c r="A323" s="746">
        <v>47</v>
      </c>
      <c r="B323" s="561">
        <v>7000016417</v>
      </c>
      <c r="C323" s="561">
        <v>2070</v>
      </c>
      <c r="D323" s="561">
        <v>330</v>
      </c>
      <c r="E323" s="561">
        <v>20</v>
      </c>
      <c r="F323" s="561" t="s">
        <v>830</v>
      </c>
      <c r="G323" s="561">
        <v>100002651</v>
      </c>
      <c r="H323" s="561">
        <v>998736</v>
      </c>
      <c r="I323" s="562"/>
      <c r="J323" s="561">
        <v>18</v>
      </c>
      <c r="K323" s="560"/>
      <c r="L323" s="559" t="s">
        <v>879</v>
      </c>
      <c r="M323" s="561" t="s">
        <v>302</v>
      </c>
      <c r="N323" s="561">
        <v>2</v>
      </c>
      <c r="O323" s="547"/>
      <c r="P323" s="558" t="str">
        <f t="shared" si="33"/>
        <v>INCLUDED</v>
      </c>
      <c r="Q323" s="516">
        <f t="shared" si="34"/>
        <v>0</v>
      </c>
      <c r="R323" s="452">
        <f t="shared" si="35"/>
        <v>0</v>
      </c>
      <c r="S323" s="642">
        <f>Discount!$J$36</f>
        <v>0</v>
      </c>
      <c r="T323" s="452">
        <f t="shared" si="36"/>
        <v>0</v>
      </c>
      <c r="U323" s="453">
        <f t="shared" si="37"/>
        <v>0</v>
      </c>
      <c r="V323" s="769"/>
      <c r="W323" s="264"/>
      <c r="X323" s="264"/>
      <c r="Y323" s="264"/>
      <c r="Z323" s="264"/>
      <c r="AA323" s="264"/>
    </row>
    <row r="324" spans="1:27">
      <c r="A324" s="746">
        <v>48</v>
      </c>
      <c r="B324" s="561">
        <v>7000016417</v>
      </c>
      <c r="C324" s="561">
        <v>2070</v>
      </c>
      <c r="D324" s="561">
        <v>330</v>
      </c>
      <c r="E324" s="561">
        <v>30</v>
      </c>
      <c r="F324" s="561" t="s">
        <v>830</v>
      </c>
      <c r="G324" s="561">
        <v>100019568</v>
      </c>
      <c r="H324" s="561">
        <v>998736</v>
      </c>
      <c r="I324" s="562"/>
      <c r="J324" s="561">
        <v>18</v>
      </c>
      <c r="K324" s="560"/>
      <c r="L324" s="559" t="s">
        <v>923</v>
      </c>
      <c r="M324" s="561" t="s">
        <v>302</v>
      </c>
      <c r="N324" s="561">
        <v>1</v>
      </c>
      <c r="O324" s="547"/>
      <c r="P324" s="558" t="str">
        <f t="shared" si="33"/>
        <v>INCLUDED</v>
      </c>
      <c r="Q324" s="516">
        <f t="shared" si="34"/>
        <v>0</v>
      </c>
      <c r="R324" s="452">
        <f t="shared" si="35"/>
        <v>0</v>
      </c>
      <c r="S324" s="642">
        <f>Discount!$J$36</f>
        <v>0</v>
      </c>
      <c r="T324" s="452">
        <f t="shared" si="36"/>
        <v>0</v>
      </c>
      <c r="U324" s="453">
        <f t="shared" si="37"/>
        <v>0</v>
      </c>
      <c r="V324" s="769"/>
      <c r="W324" s="264"/>
      <c r="X324" s="264"/>
      <c r="Y324" s="264"/>
      <c r="Z324" s="264"/>
      <c r="AA324" s="264"/>
    </row>
    <row r="325" spans="1:27">
      <c r="A325" s="746">
        <v>49</v>
      </c>
      <c r="B325" s="561">
        <v>7000016417</v>
      </c>
      <c r="C325" s="561">
        <v>2080</v>
      </c>
      <c r="D325" s="561">
        <v>340</v>
      </c>
      <c r="E325" s="561">
        <v>10</v>
      </c>
      <c r="F325" s="561" t="s">
        <v>831</v>
      </c>
      <c r="G325" s="561">
        <v>100000635</v>
      </c>
      <c r="H325" s="561">
        <v>998736</v>
      </c>
      <c r="I325" s="562"/>
      <c r="J325" s="561">
        <v>18</v>
      </c>
      <c r="K325" s="560"/>
      <c r="L325" s="559" t="s">
        <v>882</v>
      </c>
      <c r="M325" s="561" t="s">
        <v>301</v>
      </c>
      <c r="N325" s="561">
        <v>9</v>
      </c>
      <c r="O325" s="547"/>
      <c r="P325" s="558" t="str">
        <f t="shared" si="33"/>
        <v>INCLUDED</v>
      </c>
      <c r="Q325" s="516">
        <f t="shared" si="34"/>
        <v>0</v>
      </c>
      <c r="R325" s="452">
        <f t="shared" si="35"/>
        <v>0</v>
      </c>
      <c r="S325" s="642">
        <f>Discount!$J$36</f>
        <v>0</v>
      </c>
      <c r="T325" s="452">
        <f t="shared" si="36"/>
        <v>0</v>
      </c>
      <c r="U325" s="453">
        <f t="shared" si="37"/>
        <v>0</v>
      </c>
      <c r="V325" s="769"/>
      <c r="W325" s="264"/>
      <c r="X325" s="264"/>
      <c r="Y325" s="264"/>
      <c r="Z325" s="264"/>
      <c r="AA325" s="264"/>
    </row>
    <row r="326" spans="1:27">
      <c r="A326" s="746">
        <v>50</v>
      </c>
      <c r="B326" s="561">
        <v>7000016417</v>
      </c>
      <c r="C326" s="561">
        <v>2080</v>
      </c>
      <c r="D326" s="561">
        <v>340</v>
      </c>
      <c r="E326" s="561">
        <v>20</v>
      </c>
      <c r="F326" s="561" t="s">
        <v>831</v>
      </c>
      <c r="G326" s="561">
        <v>100001909</v>
      </c>
      <c r="H326" s="561">
        <v>998736</v>
      </c>
      <c r="I326" s="562"/>
      <c r="J326" s="561">
        <v>18</v>
      </c>
      <c r="K326" s="560"/>
      <c r="L326" s="559" t="s">
        <v>883</v>
      </c>
      <c r="M326" s="561" t="s">
        <v>301</v>
      </c>
      <c r="N326" s="561">
        <v>20</v>
      </c>
      <c r="O326" s="547"/>
      <c r="P326" s="558" t="str">
        <f t="shared" si="33"/>
        <v>INCLUDED</v>
      </c>
      <c r="Q326" s="516">
        <f t="shared" si="34"/>
        <v>0</v>
      </c>
      <c r="R326" s="452">
        <f t="shared" si="35"/>
        <v>0</v>
      </c>
      <c r="S326" s="642">
        <f>Discount!$J$36</f>
        <v>0</v>
      </c>
      <c r="T326" s="452">
        <f t="shared" si="36"/>
        <v>0</v>
      </c>
      <c r="U326" s="453">
        <f t="shared" si="37"/>
        <v>0</v>
      </c>
      <c r="V326" s="769"/>
      <c r="W326" s="264"/>
      <c r="X326" s="264"/>
      <c r="Y326" s="264"/>
      <c r="Z326" s="264"/>
      <c r="AA326" s="264"/>
    </row>
    <row r="327" spans="1:27" ht="31.5">
      <c r="A327" s="746">
        <v>51</v>
      </c>
      <c r="B327" s="561">
        <v>7000016417</v>
      </c>
      <c r="C327" s="561">
        <v>2090</v>
      </c>
      <c r="D327" s="561">
        <v>350</v>
      </c>
      <c r="E327" s="561">
        <v>10</v>
      </c>
      <c r="F327" s="561" t="s">
        <v>832</v>
      </c>
      <c r="G327" s="561">
        <v>100000803</v>
      </c>
      <c r="H327" s="561">
        <v>998736</v>
      </c>
      <c r="I327" s="562"/>
      <c r="J327" s="561">
        <v>18</v>
      </c>
      <c r="K327" s="560"/>
      <c r="L327" s="559" t="s">
        <v>633</v>
      </c>
      <c r="M327" s="561" t="s">
        <v>301</v>
      </c>
      <c r="N327" s="561">
        <v>1</v>
      </c>
      <c r="O327" s="547"/>
      <c r="P327" s="558" t="str">
        <f t="shared" si="33"/>
        <v>INCLUDED</v>
      </c>
      <c r="Q327" s="516">
        <f t="shared" si="34"/>
        <v>0</v>
      </c>
      <c r="R327" s="452">
        <f t="shared" si="35"/>
        <v>0</v>
      </c>
      <c r="S327" s="642">
        <f>Discount!$J$36</f>
        <v>0</v>
      </c>
      <c r="T327" s="452">
        <f t="shared" si="36"/>
        <v>0</v>
      </c>
      <c r="U327" s="453">
        <f t="shared" si="37"/>
        <v>0</v>
      </c>
      <c r="V327" s="769"/>
      <c r="W327" s="264"/>
      <c r="X327" s="264"/>
      <c r="Y327" s="264"/>
      <c r="Z327" s="264"/>
      <c r="AA327" s="264"/>
    </row>
    <row r="328" spans="1:27" ht="31.5">
      <c r="A328" s="746">
        <v>52</v>
      </c>
      <c r="B328" s="561">
        <v>7000016417</v>
      </c>
      <c r="C328" s="561">
        <v>2090</v>
      </c>
      <c r="D328" s="561">
        <v>350</v>
      </c>
      <c r="E328" s="561">
        <v>20</v>
      </c>
      <c r="F328" s="561" t="s">
        <v>832</v>
      </c>
      <c r="G328" s="561">
        <v>100000739</v>
      </c>
      <c r="H328" s="561">
        <v>998736</v>
      </c>
      <c r="I328" s="562"/>
      <c r="J328" s="561">
        <v>18</v>
      </c>
      <c r="K328" s="560"/>
      <c r="L328" s="559" t="s">
        <v>924</v>
      </c>
      <c r="M328" s="561" t="s">
        <v>301</v>
      </c>
      <c r="N328" s="561">
        <v>1</v>
      </c>
      <c r="O328" s="547"/>
      <c r="P328" s="558" t="str">
        <f t="shared" si="33"/>
        <v>INCLUDED</v>
      </c>
      <c r="Q328" s="516">
        <f t="shared" si="34"/>
        <v>0</v>
      </c>
      <c r="R328" s="452">
        <f t="shared" si="35"/>
        <v>0</v>
      </c>
      <c r="S328" s="642">
        <f>Discount!$J$36</f>
        <v>0</v>
      </c>
      <c r="T328" s="452">
        <f t="shared" si="36"/>
        <v>0</v>
      </c>
      <c r="U328" s="453">
        <f t="shared" si="37"/>
        <v>0</v>
      </c>
      <c r="V328" s="769"/>
      <c r="W328" s="264"/>
      <c r="X328" s="264"/>
      <c r="Y328" s="264"/>
      <c r="Z328" s="264"/>
      <c r="AA328" s="264"/>
    </row>
    <row r="329" spans="1:27" ht="31.5">
      <c r="A329" s="746">
        <v>53</v>
      </c>
      <c r="B329" s="561">
        <v>7000016417</v>
      </c>
      <c r="C329" s="561">
        <v>2090</v>
      </c>
      <c r="D329" s="561">
        <v>350</v>
      </c>
      <c r="E329" s="561">
        <v>30</v>
      </c>
      <c r="F329" s="561" t="s">
        <v>832</v>
      </c>
      <c r="G329" s="561">
        <v>100000808</v>
      </c>
      <c r="H329" s="561">
        <v>998736</v>
      </c>
      <c r="I329" s="562"/>
      <c r="J329" s="561">
        <v>18</v>
      </c>
      <c r="K329" s="560"/>
      <c r="L329" s="559" t="s">
        <v>564</v>
      </c>
      <c r="M329" s="561" t="s">
        <v>302</v>
      </c>
      <c r="N329" s="561">
        <v>1</v>
      </c>
      <c r="O329" s="547"/>
      <c r="P329" s="558" t="str">
        <f t="shared" si="33"/>
        <v>INCLUDED</v>
      </c>
      <c r="Q329" s="516">
        <f t="shared" si="34"/>
        <v>0</v>
      </c>
      <c r="R329" s="452">
        <f t="shared" si="35"/>
        <v>0</v>
      </c>
      <c r="S329" s="642">
        <f>Discount!$J$36</f>
        <v>0</v>
      </c>
      <c r="T329" s="452">
        <f t="shared" si="36"/>
        <v>0</v>
      </c>
      <c r="U329" s="453">
        <f t="shared" si="37"/>
        <v>0</v>
      </c>
      <c r="V329" s="769"/>
      <c r="W329" s="264"/>
      <c r="X329" s="264"/>
      <c r="Y329" s="264"/>
      <c r="Z329" s="264"/>
      <c r="AA329" s="264"/>
    </row>
    <row r="330" spans="1:27" ht="31.5">
      <c r="A330" s="746">
        <v>54</v>
      </c>
      <c r="B330" s="561">
        <v>7000016417</v>
      </c>
      <c r="C330" s="561">
        <v>2090</v>
      </c>
      <c r="D330" s="561">
        <v>350</v>
      </c>
      <c r="E330" s="561">
        <v>40</v>
      </c>
      <c r="F330" s="561" t="s">
        <v>832</v>
      </c>
      <c r="G330" s="561">
        <v>100000758</v>
      </c>
      <c r="H330" s="561">
        <v>998736</v>
      </c>
      <c r="I330" s="562"/>
      <c r="J330" s="561">
        <v>18</v>
      </c>
      <c r="K330" s="560"/>
      <c r="L330" s="559" t="s">
        <v>810</v>
      </c>
      <c r="M330" s="561" t="s">
        <v>301</v>
      </c>
      <c r="N330" s="561">
        <v>2</v>
      </c>
      <c r="O330" s="547"/>
      <c r="P330" s="558" t="str">
        <f t="shared" si="33"/>
        <v>INCLUDED</v>
      </c>
      <c r="Q330" s="516">
        <f t="shared" si="34"/>
        <v>0</v>
      </c>
      <c r="R330" s="452">
        <f t="shared" si="35"/>
        <v>0</v>
      </c>
      <c r="S330" s="642">
        <f>Discount!$J$36</f>
        <v>0</v>
      </c>
      <c r="T330" s="452">
        <f t="shared" si="36"/>
        <v>0</v>
      </c>
      <c r="U330" s="453">
        <f t="shared" si="37"/>
        <v>0</v>
      </c>
      <c r="V330" s="769"/>
      <c r="W330" s="264"/>
      <c r="X330" s="264"/>
      <c r="Y330" s="264"/>
      <c r="Z330" s="264"/>
      <c r="AA330" s="264"/>
    </row>
    <row r="331" spans="1:27" ht="31.5">
      <c r="A331" s="746">
        <v>55</v>
      </c>
      <c r="B331" s="561">
        <v>7000016417</v>
      </c>
      <c r="C331" s="561">
        <v>2090</v>
      </c>
      <c r="D331" s="561">
        <v>350</v>
      </c>
      <c r="E331" s="561">
        <v>50</v>
      </c>
      <c r="F331" s="561" t="s">
        <v>832</v>
      </c>
      <c r="G331" s="561">
        <v>100000759</v>
      </c>
      <c r="H331" s="561">
        <v>998736</v>
      </c>
      <c r="I331" s="562"/>
      <c r="J331" s="561">
        <v>18</v>
      </c>
      <c r="K331" s="560"/>
      <c r="L331" s="559" t="s">
        <v>896</v>
      </c>
      <c r="M331" s="561" t="s">
        <v>301</v>
      </c>
      <c r="N331" s="561">
        <v>1</v>
      </c>
      <c r="O331" s="547"/>
      <c r="P331" s="558" t="str">
        <f t="shared" si="33"/>
        <v>INCLUDED</v>
      </c>
      <c r="Q331" s="516">
        <f t="shared" si="34"/>
        <v>0</v>
      </c>
      <c r="R331" s="452">
        <f t="shared" si="35"/>
        <v>0</v>
      </c>
      <c r="S331" s="642">
        <f>Discount!$J$36</f>
        <v>0</v>
      </c>
      <c r="T331" s="452">
        <f t="shared" si="36"/>
        <v>0</v>
      </c>
      <c r="U331" s="453">
        <f t="shared" si="37"/>
        <v>0</v>
      </c>
      <c r="V331" s="769"/>
      <c r="W331" s="264"/>
      <c r="X331" s="264"/>
      <c r="Y331" s="264"/>
      <c r="Z331" s="264"/>
      <c r="AA331" s="264"/>
    </row>
    <row r="332" spans="1:27" ht="31.5">
      <c r="A332" s="746">
        <v>56</v>
      </c>
      <c r="B332" s="561">
        <v>7000016417</v>
      </c>
      <c r="C332" s="561">
        <v>2090</v>
      </c>
      <c r="D332" s="561">
        <v>350</v>
      </c>
      <c r="E332" s="561">
        <v>60</v>
      </c>
      <c r="F332" s="561" t="s">
        <v>832</v>
      </c>
      <c r="G332" s="561">
        <v>100000760</v>
      </c>
      <c r="H332" s="561">
        <v>998736</v>
      </c>
      <c r="I332" s="562"/>
      <c r="J332" s="561">
        <v>18</v>
      </c>
      <c r="K332" s="560"/>
      <c r="L332" s="559" t="s">
        <v>775</v>
      </c>
      <c r="M332" s="561" t="s">
        <v>301</v>
      </c>
      <c r="N332" s="561">
        <v>2</v>
      </c>
      <c r="O332" s="547"/>
      <c r="P332" s="558" t="str">
        <f t="shared" si="33"/>
        <v>INCLUDED</v>
      </c>
      <c r="Q332" s="516">
        <f t="shared" si="34"/>
        <v>0</v>
      </c>
      <c r="R332" s="452">
        <f t="shared" si="35"/>
        <v>0</v>
      </c>
      <c r="S332" s="642">
        <f>Discount!$J$36</f>
        <v>0</v>
      </c>
      <c r="T332" s="452">
        <f t="shared" si="36"/>
        <v>0</v>
      </c>
      <c r="U332" s="453">
        <f t="shared" si="37"/>
        <v>0</v>
      </c>
      <c r="V332" s="769"/>
      <c r="W332" s="264"/>
      <c r="X332" s="264"/>
      <c r="Y332" s="264"/>
      <c r="Z332" s="264"/>
      <c r="AA332" s="264"/>
    </row>
    <row r="333" spans="1:27" ht="31.5">
      <c r="A333" s="746">
        <v>57</v>
      </c>
      <c r="B333" s="561">
        <v>7000016417</v>
      </c>
      <c r="C333" s="561">
        <v>2090</v>
      </c>
      <c r="D333" s="561">
        <v>350</v>
      </c>
      <c r="E333" s="561">
        <v>70</v>
      </c>
      <c r="F333" s="561" t="s">
        <v>832</v>
      </c>
      <c r="G333" s="561">
        <v>100002331</v>
      </c>
      <c r="H333" s="561">
        <v>998731</v>
      </c>
      <c r="I333" s="562"/>
      <c r="J333" s="561">
        <v>18</v>
      </c>
      <c r="K333" s="560"/>
      <c r="L333" s="559" t="s">
        <v>925</v>
      </c>
      <c r="M333" s="561" t="s">
        <v>302</v>
      </c>
      <c r="N333" s="561">
        <v>1</v>
      </c>
      <c r="O333" s="547"/>
      <c r="P333" s="558" t="str">
        <f t="shared" si="33"/>
        <v>INCLUDED</v>
      </c>
      <c r="Q333" s="516">
        <f t="shared" si="34"/>
        <v>0</v>
      </c>
      <c r="R333" s="452">
        <f t="shared" si="35"/>
        <v>0</v>
      </c>
      <c r="S333" s="642">
        <f>Discount!$J$36</f>
        <v>0</v>
      </c>
      <c r="T333" s="452">
        <f t="shared" si="36"/>
        <v>0</v>
      </c>
      <c r="U333" s="453">
        <f t="shared" si="37"/>
        <v>0</v>
      </c>
      <c r="V333" s="769"/>
      <c r="W333" s="264"/>
      <c r="X333" s="264"/>
      <c r="Y333" s="264"/>
      <c r="Z333" s="264"/>
      <c r="AA333" s="264"/>
    </row>
    <row r="334" spans="1:27" ht="31.5">
      <c r="A334" s="746">
        <v>58</v>
      </c>
      <c r="B334" s="561">
        <v>7000016417</v>
      </c>
      <c r="C334" s="561">
        <v>2100</v>
      </c>
      <c r="D334" s="561">
        <v>360</v>
      </c>
      <c r="E334" s="561">
        <v>10</v>
      </c>
      <c r="F334" s="561" t="s">
        <v>833</v>
      </c>
      <c r="G334" s="561">
        <v>100000896</v>
      </c>
      <c r="H334" s="561">
        <v>998736</v>
      </c>
      <c r="I334" s="562"/>
      <c r="J334" s="561">
        <v>18</v>
      </c>
      <c r="K334" s="560"/>
      <c r="L334" s="559" t="s">
        <v>811</v>
      </c>
      <c r="M334" s="561" t="s">
        <v>302</v>
      </c>
      <c r="N334" s="561">
        <v>1</v>
      </c>
      <c r="O334" s="547"/>
      <c r="P334" s="558" t="str">
        <f t="shared" si="33"/>
        <v>INCLUDED</v>
      </c>
      <c r="Q334" s="516">
        <f t="shared" si="34"/>
        <v>0</v>
      </c>
      <c r="R334" s="452">
        <f t="shared" si="35"/>
        <v>0</v>
      </c>
      <c r="S334" s="642">
        <f>Discount!$J$36</f>
        <v>0</v>
      </c>
      <c r="T334" s="452">
        <f t="shared" si="36"/>
        <v>0</v>
      </c>
      <c r="U334" s="453">
        <f t="shared" si="37"/>
        <v>0</v>
      </c>
      <c r="V334" s="769"/>
      <c r="W334" s="264"/>
      <c r="X334" s="264"/>
      <c r="Y334" s="264"/>
      <c r="Z334" s="264"/>
      <c r="AA334" s="264"/>
    </row>
    <row r="335" spans="1:27" ht="31.5">
      <c r="A335" s="746">
        <v>59</v>
      </c>
      <c r="B335" s="561">
        <v>7000016417</v>
      </c>
      <c r="C335" s="561">
        <v>2100</v>
      </c>
      <c r="D335" s="561">
        <v>360</v>
      </c>
      <c r="E335" s="561">
        <v>20</v>
      </c>
      <c r="F335" s="561" t="s">
        <v>833</v>
      </c>
      <c r="G335" s="561">
        <v>100000903</v>
      </c>
      <c r="H335" s="561">
        <v>998736</v>
      </c>
      <c r="I335" s="562"/>
      <c r="J335" s="561">
        <v>18</v>
      </c>
      <c r="K335" s="560"/>
      <c r="L335" s="559" t="s">
        <v>812</v>
      </c>
      <c r="M335" s="561" t="s">
        <v>302</v>
      </c>
      <c r="N335" s="561">
        <v>2</v>
      </c>
      <c r="O335" s="547"/>
      <c r="P335" s="558" t="str">
        <f t="shared" si="33"/>
        <v>INCLUDED</v>
      </c>
      <c r="Q335" s="516">
        <f t="shared" si="34"/>
        <v>0</v>
      </c>
      <c r="R335" s="452">
        <f t="shared" si="35"/>
        <v>0</v>
      </c>
      <c r="S335" s="642">
        <f>Discount!$J$36</f>
        <v>0</v>
      </c>
      <c r="T335" s="452">
        <f t="shared" si="36"/>
        <v>0</v>
      </c>
      <c r="U335" s="453">
        <f t="shared" si="37"/>
        <v>0</v>
      </c>
      <c r="V335" s="769"/>
      <c r="W335" s="264"/>
      <c r="X335" s="264"/>
      <c r="Y335" s="264"/>
      <c r="Z335" s="264"/>
      <c r="AA335" s="264"/>
    </row>
    <row r="336" spans="1:27" ht="31.5">
      <c r="A336" s="746">
        <v>60</v>
      </c>
      <c r="B336" s="561">
        <v>7000016417</v>
      </c>
      <c r="C336" s="561">
        <v>2110</v>
      </c>
      <c r="D336" s="561">
        <v>370</v>
      </c>
      <c r="E336" s="561">
        <v>10</v>
      </c>
      <c r="F336" s="561" t="s">
        <v>834</v>
      </c>
      <c r="G336" s="561">
        <v>100003319</v>
      </c>
      <c r="H336" s="561">
        <v>998736</v>
      </c>
      <c r="I336" s="562"/>
      <c r="J336" s="561">
        <v>18</v>
      </c>
      <c r="K336" s="560"/>
      <c r="L336" s="559" t="s">
        <v>655</v>
      </c>
      <c r="M336" s="561" t="s">
        <v>302</v>
      </c>
      <c r="N336" s="561">
        <v>2</v>
      </c>
      <c r="O336" s="547"/>
      <c r="P336" s="558" t="str">
        <f t="shared" si="33"/>
        <v>INCLUDED</v>
      </c>
      <c r="Q336" s="516">
        <f t="shared" si="34"/>
        <v>0</v>
      </c>
      <c r="R336" s="452">
        <f t="shared" si="35"/>
        <v>0</v>
      </c>
      <c r="S336" s="642">
        <f>Discount!$J$36</f>
        <v>0</v>
      </c>
      <c r="T336" s="452">
        <f t="shared" si="36"/>
        <v>0</v>
      </c>
      <c r="U336" s="453">
        <f t="shared" si="37"/>
        <v>0</v>
      </c>
      <c r="V336" s="769"/>
      <c r="W336" s="264"/>
      <c r="X336" s="264"/>
      <c r="Y336" s="264"/>
      <c r="Z336" s="264"/>
      <c r="AA336" s="264"/>
    </row>
    <row r="337" spans="1:27" ht="31.5">
      <c r="A337" s="746">
        <v>61</v>
      </c>
      <c r="B337" s="561">
        <v>7000016417</v>
      </c>
      <c r="C337" s="561">
        <v>2110</v>
      </c>
      <c r="D337" s="561">
        <v>370</v>
      </c>
      <c r="E337" s="561">
        <v>20</v>
      </c>
      <c r="F337" s="561" t="s">
        <v>834</v>
      </c>
      <c r="G337" s="561">
        <v>100000973</v>
      </c>
      <c r="H337" s="561">
        <v>998736</v>
      </c>
      <c r="I337" s="562"/>
      <c r="J337" s="561">
        <v>18</v>
      </c>
      <c r="K337" s="560"/>
      <c r="L337" s="559" t="s">
        <v>577</v>
      </c>
      <c r="M337" s="561" t="s">
        <v>301</v>
      </c>
      <c r="N337" s="561">
        <v>3</v>
      </c>
      <c r="O337" s="547"/>
      <c r="P337" s="558" t="str">
        <f t="shared" si="33"/>
        <v>INCLUDED</v>
      </c>
      <c r="Q337" s="516">
        <f t="shared" si="34"/>
        <v>0</v>
      </c>
      <c r="R337" s="452">
        <f t="shared" si="35"/>
        <v>0</v>
      </c>
      <c r="S337" s="642">
        <f>Discount!$J$36</f>
        <v>0</v>
      </c>
      <c r="T337" s="452">
        <f t="shared" si="36"/>
        <v>0</v>
      </c>
      <c r="U337" s="453">
        <f t="shared" si="37"/>
        <v>0</v>
      </c>
      <c r="V337" s="769"/>
      <c r="W337" s="264"/>
      <c r="X337" s="264"/>
      <c r="Y337" s="264"/>
      <c r="Z337" s="264"/>
      <c r="AA337" s="264"/>
    </row>
    <row r="338" spans="1:27" ht="31.5">
      <c r="A338" s="746">
        <v>62</v>
      </c>
      <c r="B338" s="561">
        <v>7000016417</v>
      </c>
      <c r="C338" s="561">
        <v>2110</v>
      </c>
      <c r="D338" s="561">
        <v>370</v>
      </c>
      <c r="E338" s="561">
        <v>30</v>
      </c>
      <c r="F338" s="561" t="s">
        <v>834</v>
      </c>
      <c r="G338" s="561">
        <v>100002752</v>
      </c>
      <c r="H338" s="561">
        <v>998736</v>
      </c>
      <c r="I338" s="562"/>
      <c r="J338" s="561">
        <v>18</v>
      </c>
      <c r="K338" s="560"/>
      <c r="L338" s="559" t="s">
        <v>654</v>
      </c>
      <c r="M338" s="561" t="s">
        <v>301</v>
      </c>
      <c r="N338" s="561">
        <v>8</v>
      </c>
      <c r="O338" s="547"/>
      <c r="P338" s="558" t="str">
        <f t="shared" si="33"/>
        <v>INCLUDED</v>
      </c>
      <c r="Q338" s="516">
        <f t="shared" si="34"/>
        <v>0</v>
      </c>
      <c r="R338" s="452">
        <f t="shared" si="35"/>
        <v>0</v>
      </c>
      <c r="S338" s="642">
        <f>Discount!$J$36</f>
        <v>0</v>
      </c>
      <c r="T338" s="452">
        <f t="shared" si="36"/>
        <v>0</v>
      </c>
      <c r="U338" s="453">
        <f t="shared" si="37"/>
        <v>0</v>
      </c>
      <c r="V338" s="769"/>
      <c r="W338" s="264"/>
      <c r="X338" s="264"/>
      <c r="Y338" s="264"/>
      <c r="Z338" s="264"/>
      <c r="AA338" s="264"/>
    </row>
    <row r="339" spans="1:27" ht="31.5">
      <c r="A339" s="746">
        <v>63</v>
      </c>
      <c r="B339" s="561">
        <v>7000016417</v>
      </c>
      <c r="C339" s="561">
        <v>2110</v>
      </c>
      <c r="D339" s="561">
        <v>370</v>
      </c>
      <c r="E339" s="561">
        <v>40</v>
      </c>
      <c r="F339" s="561" t="s">
        <v>834</v>
      </c>
      <c r="G339" s="561">
        <v>100000975</v>
      </c>
      <c r="H339" s="561">
        <v>995461</v>
      </c>
      <c r="I339" s="562"/>
      <c r="J339" s="561">
        <v>18</v>
      </c>
      <c r="K339" s="560"/>
      <c r="L339" s="559" t="s">
        <v>516</v>
      </c>
      <c r="M339" s="561" t="s">
        <v>301</v>
      </c>
      <c r="N339" s="561">
        <v>8</v>
      </c>
      <c r="O339" s="547"/>
      <c r="P339" s="558" t="str">
        <f t="shared" si="33"/>
        <v>INCLUDED</v>
      </c>
      <c r="Q339" s="516">
        <f t="shared" si="34"/>
        <v>0</v>
      </c>
      <c r="R339" s="452">
        <f t="shared" si="35"/>
        <v>0</v>
      </c>
      <c r="S339" s="642">
        <f>Discount!$J$36</f>
        <v>0</v>
      </c>
      <c r="T339" s="452">
        <f t="shared" si="36"/>
        <v>0</v>
      </c>
      <c r="U339" s="453">
        <f t="shared" si="37"/>
        <v>0</v>
      </c>
      <c r="V339" s="769"/>
      <c r="W339" s="264"/>
      <c r="X339" s="264"/>
      <c r="Y339" s="264"/>
      <c r="Z339" s="264"/>
      <c r="AA339" s="264"/>
    </row>
    <row r="340" spans="1:27" ht="31.5">
      <c r="A340" s="746">
        <v>64</v>
      </c>
      <c r="B340" s="561">
        <v>7000016417</v>
      </c>
      <c r="C340" s="561">
        <v>2120</v>
      </c>
      <c r="D340" s="561">
        <v>380</v>
      </c>
      <c r="E340" s="561">
        <v>10</v>
      </c>
      <c r="F340" s="561" t="s">
        <v>835</v>
      </c>
      <c r="G340" s="561">
        <v>100001024</v>
      </c>
      <c r="H340" s="561">
        <v>998731</v>
      </c>
      <c r="I340" s="562"/>
      <c r="J340" s="561">
        <v>18</v>
      </c>
      <c r="K340" s="560"/>
      <c r="L340" s="559" t="s">
        <v>480</v>
      </c>
      <c r="M340" s="561" t="s">
        <v>301</v>
      </c>
      <c r="N340" s="561">
        <v>4</v>
      </c>
      <c r="O340" s="547"/>
      <c r="P340" s="558" t="str">
        <f t="shared" si="33"/>
        <v>INCLUDED</v>
      </c>
      <c r="Q340" s="516">
        <f t="shared" si="34"/>
        <v>0</v>
      </c>
      <c r="R340" s="452">
        <f t="shared" si="35"/>
        <v>0</v>
      </c>
      <c r="S340" s="642">
        <f>Discount!$J$36</f>
        <v>0</v>
      </c>
      <c r="T340" s="452">
        <f t="shared" si="36"/>
        <v>0</v>
      </c>
      <c r="U340" s="453">
        <f t="shared" si="37"/>
        <v>0</v>
      </c>
      <c r="V340" s="769"/>
      <c r="W340" s="264"/>
      <c r="X340" s="264"/>
      <c r="Y340" s="264"/>
      <c r="Z340" s="264"/>
      <c r="AA340" s="264"/>
    </row>
    <row r="341" spans="1:27" ht="31.5">
      <c r="A341" s="746">
        <v>65</v>
      </c>
      <c r="B341" s="561">
        <v>7000016417</v>
      </c>
      <c r="C341" s="561">
        <v>2120</v>
      </c>
      <c r="D341" s="561">
        <v>380</v>
      </c>
      <c r="E341" s="561">
        <v>20</v>
      </c>
      <c r="F341" s="561" t="s">
        <v>835</v>
      </c>
      <c r="G341" s="561">
        <v>100004926</v>
      </c>
      <c r="H341" s="561">
        <v>998731</v>
      </c>
      <c r="I341" s="562"/>
      <c r="J341" s="561">
        <v>18</v>
      </c>
      <c r="K341" s="560"/>
      <c r="L341" s="559" t="s">
        <v>528</v>
      </c>
      <c r="M341" s="561" t="s">
        <v>301</v>
      </c>
      <c r="N341" s="561">
        <v>18</v>
      </c>
      <c r="O341" s="547"/>
      <c r="P341" s="558" t="str">
        <f t="shared" ref="P341:P363" si="38">IF(O341=0, "INCLUDED", IF(ISERROR(N341*O341), O341, N341*O341))</f>
        <v>INCLUDED</v>
      </c>
      <c r="Q341" s="516">
        <f t="shared" ref="Q341:Q363" si="39">IF(P341="Included",0,P341)</f>
        <v>0</v>
      </c>
      <c r="R341" s="452">
        <f t="shared" ref="R341:R363" si="40">IF( K341="",J341*(IF(P341="Included",0,P341))/100,K341*(IF(P341="Included",0,P341)))</f>
        <v>0</v>
      </c>
      <c r="S341" s="642">
        <f>Discount!$J$36</f>
        <v>0</v>
      </c>
      <c r="T341" s="452">
        <f t="shared" ref="T341:T363" si="41">S341*Q341</f>
        <v>0</v>
      </c>
      <c r="U341" s="453">
        <f t="shared" ref="U341:U363" si="42">IF(K341="",J341*T341/100,K341*T341)</f>
        <v>0</v>
      </c>
      <c r="V341" s="769"/>
      <c r="W341" s="264"/>
      <c r="X341" s="264"/>
      <c r="Y341" s="264"/>
      <c r="Z341" s="264"/>
      <c r="AA341" s="264"/>
    </row>
    <row r="342" spans="1:27" ht="31.5">
      <c r="A342" s="746">
        <v>66</v>
      </c>
      <c r="B342" s="561">
        <v>7000016417</v>
      </c>
      <c r="C342" s="561">
        <v>2120</v>
      </c>
      <c r="D342" s="561">
        <v>380</v>
      </c>
      <c r="E342" s="561">
        <v>30</v>
      </c>
      <c r="F342" s="561" t="s">
        <v>835</v>
      </c>
      <c r="G342" s="561">
        <v>100007147</v>
      </c>
      <c r="H342" s="561">
        <v>998731</v>
      </c>
      <c r="I342" s="562"/>
      <c r="J342" s="561">
        <v>18</v>
      </c>
      <c r="K342" s="560"/>
      <c r="L342" s="559" t="s">
        <v>645</v>
      </c>
      <c r="M342" s="561" t="s">
        <v>301</v>
      </c>
      <c r="N342" s="561">
        <v>8</v>
      </c>
      <c r="O342" s="547"/>
      <c r="P342" s="558" t="str">
        <f t="shared" si="38"/>
        <v>INCLUDED</v>
      </c>
      <c r="Q342" s="516">
        <f t="shared" si="39"/>
        <v>0</v>
      </c>
      <c r="R342" s="452">
        <f t="shared" si="40"/>
        <v>0</v>
      </c>
      <c r="S342" s="642">
        <f>Discount!$J$36</f>
        <v>0</v>
      </c>
      <c r="T342" s="452">
        <f t="shared" si="41"/>
        <v>0</v>
      </c>
      <c r="U342" s="453">
        <f t="shared" si="42"/>
        <v>0</v>
      </c>
      <c r="V342" s="769"/>
      <c r="W342" s="264"/>
      <c r="X342" s="264"/>
      <c r="Y342" s="264"/>
      <c r="Z342" s="264"/>
      <c r="AA342" s="264"/>
    </row>
    <row r="343" spans="1:27" ht="31.5">
      <c r="A343" s="746">
        <v>67</v>
      </c>
      <c r="B343" s="561">
        <v>7000016417</v>
      </c>
      <c r="C343" s="561">
        <v>2120</v>
      </c>
      <c r="D343" s="561">
        <v>380</v>
      </c>
      <c r="E343" s="561">
        <v>40</v>
      </c>
      <c r="F343" s="561" t="s">
        <v>835</v>
      </c>
      <c r="G343" s="561">
        <v>100004937</v>
      </c>
      <c r="H343" s="561">
        <v>998731</v>
      </c>
      <c r="I343" s="562"/>
      <c r="J343" s="561">
        <v>18</v>
      </c>
      <c r="K343" s="560"/>
      <c r="L343" s="559" t="s">
        <v>530</v>
      </c>
      <c r="M343" s="561" t="s">
        <v>301</v>
      </c>
      <c r="N343" s="561">
        <v>4</v>
      </c>
      <c r="O343" s="547"/>
      <c r="P343" s="558" t="str">
        <f t="shared" si="38"/>
        <v>INCLUDED</v>
      </c>
      <c r="Q343" s="516">
        <f t="shared" si="39"/>
        <v>0</v>
      </c>
      <c r="R343" s="452">
        <f t="shared" si="40"/>
        <v>0</v>
      </c>
      <c r="S343" s="642">
        <f>Discount!$J$36</f>
        <v>0</v>
      </c>
      <c r="T343" s="452">
        <f t="shared" si="41"/>
        <v>0</v>
      </c>
      <c r="U343" s="453">
        <f t="shared" si="42"/>
        <v>0</v>
      </c>
      <c r="V343" s="769"/>
      <c r="W343" s="264"/>
      <c r="X343" s="264"/>
      <c r="Y343" s="264"/>
      <c r="Z343" s="264"/>
      <c r="AA343" s="264"/>
    </row>
    <row r="344" spans="1:27" ht="31.5">
      <c r="A344" s="746">
        <v>68</v>
      </c>
      <c r="B344" s="561">
        <v>7000016417</v>
      </c>
      <c r="C344" s="561">
        <v>2120</v>
      </c>
      <c r="D344" s="561">
        <v>380</v>
      </c>
      <c r="E344" s="561">
        <v>70</v>
      </c>
      <c r="F344" s="561" t="s">
        <v>835</v>
      </c>
      <c r="G344" s="561">
        <v>100008132</v>
      </c>
      <c r="H344" s="561">
        <v>998736</v>
      </c>
      <c r="I344" s="562"/>
      <c r="J344" s="561">
        <v>18</v>
      </c>
      <c r="K344" s="560"/>
      <c r="L344" s="559" t="s">
        <v>648</v>
      </c>
      <c r="M344" s="561" t="s">
        <v>301</v>
      </c>
      <c r="N344" s="561">
        <v>8</v>
      </c>
      <c r="O344" s="547"/>
      <c r="P344" s="558" t="str">
        <f t="shared" si="38"/>
        <v>INCLUDED</v>
      </c>
      <c r="Q344" s="516">
        <f t="shared" si="39"/>
        <v>0</v>
      </c>
      <c r="R344" s="452">
        <f t="shared" si="40"/>
        <v>0</v>
      </c>
      <c r="S344" s="642">
        <f>Discount!$J$36</f>
        <v>0</v>
      </c>
      <c r="T344" s="452">
        <f t="shared" si="41"/>
        <v>0</v>
      </c>
      <c r="U344" s="453">
        <f t="shared" si="42"/>
        <v>0</v>
      </c>
      <c r="V344" s="769"/>
      <c r="W344" s="264"/>
      <c r="X344" s="264"/>
      <c r="Y344" s="264"/>
      <c r="Z344" s="264"/>
      <c r="AA344" s="264"/>
    </row>
    <row r="345" spans="1:27" ht="31.5">
      <c r="A345" s="746">
        <v>69</v>
      </c>
      <c r="B345" s="561">
        <v>7000016417</v>
      </c>
      <c r="C345" s="561">
        <v>2120</v>
      </c>
      <c r="D345" s="561">
        <v>380</v>
      </c>
      <c r="E345" s="561">
        <v>80</v>
      </c>
      <c r="F345" s="561" t="s">
        <v>835</v>
      </c>
      <c r="G345" s="561">
        <v>100008097</v>
      </c>
      <c r="H345" s="561">
        <v>998731</v>
      </c>
      <c r="I345" s="562"/>
      <c r="J345" s="561">
        <v>18</v>
      </c>
      <c r="K345" s="560"/>
      <c r="L345" s="559" t="s">
        <v>649</v>
      </c>
      <c r="M345" s="561" t="s">
        <v>301</v>
      </c>
      <c r="N345" s="561">
        <v>8</v>
      </c>
      <c r="O345" s="547"/>
      <c r="P345" s="558" t="str">
        <f t="shared" si="38"/>
        <v>INCLUDED</v>
      </c>
      <c r="Q345" s="516">
        <f t="shared" si="39"/>
        <v>0</v>
      </c>
      <c r="R345" s="452">
        <f t="shared" si="40"/>
        <v>0</v>
      </c>
      <c r="S345" s="642">
        <f>Discount!$J$36</f>
        <v>0</v>
      </c>
      <c r="T345" s="452">
        <f t="shared" si="41"/>
        <v>0</v>
      </c>
      <c r="U345" s="453">
        <f t="shared" si="42"/>
        <v>0</v>
      </c>
      <c r="V345" s="769"/>
      <c r="W345" s="264"/>
      <c r="X345" s="264"/>
      <c r="Y345" s="264"/>
      <c r="Z345" s="264"/>
      <c r="AA345" s="264"/>
    </row>
    <row r="346" spans="1:27" ht="31.5">
      <c r="A346" s="746">
        <v>70</v>
      </c>
      <c r="B346" s="561">
        <v>7000016417</v>
      </c>
      <c r="C346" s="561">
        <v>2120</v>
      </c>
      <c r="D346" s="561">
        <v>380</v>
      </c>
      <c r="E346" s="561">
        <v>90</v>
      </c>
      <c r="F346" s="561" t="s">
        <v>835</v>
      </c>
      <c r="G346" s="561">
        <v>100005942</v>
      </c>
      <c r="H346" s="561">
        <v>998731</v>
      </c>
      <c r="I346" s="562"/>
      <c r="J346" s="561">
        <v>18</v>
      </c>
      <c r="K346" s="560"/>
      <c r="L346" s="559" t="s">
        <v>650</v>
      </c>
      <c r="M346" s="561" t="s">
        <v>301</v>
      </c>
      <c r="N346" s="561">
        <v>12</v>
      </c>
      <c r="O346" s="547"/>
      <c r="P346" s="558" t="str">
        <f t="shared" si="38"/>
        <v>INCLUDED</v>
      </c>
      <c r="Q346" s="516">
        <f t="shared" si="39"/>
        <v>0</v>
      </c>
      <c r="R346" s="452">
        <f t="shared" si="40"/>
        <v>0</v>
      </c>
      <c r="S346" s="642">
        <f>Discount!$J$36</f>
        <v>0</v>
      </c>
      <c r="T346" s="452">
        <f t="shared" si="41"/>
        <v>0</v>
      </c>
      <c r="U346" s="453">
        <f t="shared" si="42"/>
        <v>0</v>
      </c>
      <c r="V346" s="769"/>
      <c r="W346" s="264"/>
      <c r="X346" s="264"/>
      <c r="Y346" s="264"/>
      <c r="Z346" s="264"/>
      <c r="AA346" s="264"/>
    </row>
    <row r="347" spans="1:27" ht="31.5">
      <c r="A347" s="746">
        <v>71</v>
      </c>
      <c r="B347" s="561">
        <v>7000016417</v>
      </c>
      <c r="C347" s="561">
        <v>2120</v>
      </c>
      <c r="D347" s="561">
        <v>380</v>
      </c>
      <c r="E347" s="561">
        <v>100</v>
      </c>
      <c r="F347" s="561" t="s">
        <v>835</v>
      </c>
      <c r="G347" s="561">
        <v>100004932</v>
      </c>
      <c r="H347" s="561">
        <v>998731</v>
      </c>
      <c r="I347" s="562"/>
      <c r="J347" s="561">
        <v>18</v>
      </c>
      <c r="K347" s="560"/>
      <c r="L347" s="559" t="s">
        <v>651</v>
      </c>
      <c r="M347" s="561" t="s">
        <v>301</v>
      </c>
      <c r="N347" s="561">
        <v>12</v>
      </c>
      <c r="O347" s="547"/>
      <c r="P347" s="558" t="str">
        <f t="shared" si="38"/>
        <v>INCLUDED</v>
      </c>
      <c r="Q347" s="516">
        <f t="shared" si="39"/>
        <v>0</v>
      </c>
      <c r="R347" s="452">
        <f t="shared" si="40"/>
        <v>0</v>
      </c>
      <c r="S347" s="642">
        <f>Discount!$J$36</f>
        <v>0</v>
      </c>
      <c r="T347" s="452">
        <f t="shared" si="41"/>
        <v>0</v>
      </c>
      <c r="U347" s="453">
        <f t="shared" si="42"/>
        <v>0</v>
      </c>
      <c r="V347" s="769"/>
      <c r="W347" s="264"/>
      <c r="X347" s="264"/>
      <c r="Y347" s="264"/>
      <c r="Z347" s="264"/>
      <c r="AA347" s="264"/>
    </row>
    <row r="348" spans="1:27" ht="31.5">
      <c r="A348" s="746">
        <v>72</v>
      </c>
      <c r="B348" s="561">
        <v>7000016417</v>
      </c>
      <c r="C348" s="561">
        <v>2120</v>
      </c>
      <c r="D348" s="561">
        <v>380</v>
      </c>
      <c r="E348" s="561">
        <v>110</v>
      </c>
      <c r="F348" s="561" t="s">
        <v>835</v>
      </c>
      <c r="G348" s="561">
        <v>100001885</v>
      </c>
      <c r="H348" s="561">
        <v>998739</v>
      </c>
      <c r="I348" s="562"/>
      <c r="J348" s="561">
        <v>18</v>
      </c>
      <c r="K348" s="560"/>
      <c r="L348" s="559" t="s">
        <v>521</v>
      </c>
      <c r="M348" s="561" t="s">
        <v>301</v>
      </c>
      <c r="N348" s="561">
        <v>2</v>
      </c>
      <c r="O348" s="547"/>
      <c r="P348" s="558" t="str">
        <f t="shared" si="38"/>
        <v>INCLUDED</v>
      </c>
      <c r="Q348" s="516">
        <f t="shared" si="39"/>
        <v>0</v>
      </c>
      <c r="R348" s="452">
        <f t="shared" si="40"/>
        <v>0</v>
      </c>
      <c r="S348" s="642">
        <f>Discount!$J$36</f>
        <v>0</v>
      </c>
      <c r="T348" s="452">
        <f t="shared" si="41"/>
        <v>0</v>
      </c>
      <c r="U348" s="453">
        <f t="shared" si="42"/>
        <v>0</v>
      </c>
      <c r="V348" s="769"/>
      <c r="W348" s="264"/>
      <c r="X348" s="264"/>
      <c r="Y348" s="264"/>
      <c r="Z348" s="264"/>
      <c r="AA348" s="264"/>
    </row>
    <row r="349" spans="1:27" ht="31.5">
      <c r="A349" s="746">
        <v>73</v>
      </c>
      <c r="B349" s="561">
        <v>7000016417</v>
      </c>
      <c r="C349" s="561">
        <v>2120</v>
      </c>
      <c r="D349" s="561">
        <v>380</v>
      </c>
      <c r="E349" s="561">
        <v>120</v>
      </c>
      <c r="F349" s="561" t="s">
        <v>835</v>
      </c>
      <c r="G349" s="561">
        <v>100001021</v>
      </c>
      <c r="H349" s="561">
        <v>995461</v>
      </c>
      <c r="I349" s="562"/>
      <c r="J349" s="561">
        <v>18</v>
      </c>
      <c r="K349" s="560"/>
      <c r="L349" s="559" t="s">
        <v>762</v>
      </c>
      <c r="M349" s="561" t="s">
        <v>301</v>
      </c>
      <c r="N349" s="561">
        <v>2</v>
      </c>
      <c r="O349" s="547"/>
      <c r="P349" s="558" t="str">
        <f t="shared" si="38"/>
        <v>INCLUDED</v>
      </c>
      <c r="Q349" s="516">
        <f t="shared" si="39"/>
        <v>0</v>
      </c>
      <c r="R349" s="452">
        <f t="shared" si="40"/>
        <v>0</v>
      </c>
      <c r="S349" s="642">
        <f>Discount!$J$36</f>
        <v>0</v>
      </c>
      <c r="T349" s="452">
        <f t="shared" si="41"/>
        <v>0</v>
      </c>
      <c r="U349" s="453">
        <f t="shared" si="42"/>
        <v>0</v>
      </c>
      <c r="V349" s="769"/>
      <c r="W349" s="264"/>
      <c r="X349" s="264"/>
      <c r="Y349" s="264"/>
      <c r="Z349" s="264"/>
      <c r="AA349" s="264"/>
    </row>
    <row r="350" spans="1:27" ht="31.5">
      <c r="A350" s="746">
        <v>74</v>
      </c>
      <c r="B350" s="561">
        <v>7000016417</v>
      </c>
      <c r="C350" s="561">
        <v>2120</v>
      </c>
      <c r="D350" s="561">
        <v>380</v>
      </c>
      <c r="E350" s="561">
        <v>130</v>
      </c>
      <c r="F350" s="561" t="s">
        <v>835</v>
      </c>
      <c r="G350" s="561">
        <v>100001022</v>
      </c>
      <c r="H350" s="561">
        <v>998731</v>
      </c>
      <c r="I350" s="562"/>
      <c r="J350" s="561">
        <v>18</v>
      </c>
      <c r="K350" s="560"/>
      <c r="L350" s="559" t="s">
        <v>763</v>
      </c>
      <c r="M350" s="561" t="s">
        <v>301</v>
      </c>
      <c r="N350" s="561">
        <v>2</v>
      </c>
      <c r="O350" s="547"/>
      <c r="P350" s="558" t="str">
        <f t="shared" si="38"/>
        <v>INCLUDED</v>
      </c>
      <c r="Q350" s="516">
        <f t="shared" si="39"/>
        <v>0</v>
      </c>
      <c r="R350" s="452">
        <f t="shared" si="40"/>
        <v>0</v>
      </c>
      <c r="S350" s="642">
        <f>Discount!$J$36</f>
        <v>0</v>
      </c>
      <c r="T350" s="452">
        <f t="shared" si="41"/>
        <v>0</v>
      </c>
      <c r="U350" s="453">
        <f t="shared" si="42"/>
        <v>0</v>
      </c>
      <c r="V350" s="769"/>
      <c r="W350" s="264"/>
      <c r="X350" s="264"/>
      <c r="Y350" s="264"/>
      <c r="Z350" s="264"/>
      <c r="AA350" s="264"/>
    </row>
    <row r="351" spans="1:27" ht="31.5">
      <c r="A351" s="746">
        <v>75</v>
      </c>
      <c r="B351" s="561">
        <v>7000016417</v>
      </c>
      <c r="C351" s="561">
        <v>2130</v>
      </c>
      <c r="D351" s="561">
        <v>390</v>
      </c>
      <c r="E351" s="561">
        <v>10</v>
      </c>
      <c r="F351" s="561" t="s">
        <v>836</v>
      </c>
      <c r="G351" s="561">
        <v>100000513</v>
      </c>
      <c r="H351" s="561">
        <v>998731</v>
      </c>
      <c r="I351" s="562"/>
      <c r="J351" s="561">
        <v>18</v>
      </c>
      <c r="K351" s="560"/>
      <c r="L351" s="559" t="s">
        <v>926</v>
      </c>
      <c r="M351" s="561" t="s">
        <v>302</v>
      </c>
      <c r="N351" s="561">
        <v>1</v>
      </c>
      <c r="O351" s="547"/>
      <c r="P351" s="558" t="str">
        <f t="shared" si="38"/>
        <v>INCLUDED</v>
      </c>
      <c r="Q351" s="516">
        <f t="shared" si="39"/>
        <v>0</v>
      </c>
      <c r="R351" s="452">
        <f t="shared" si="40"/>
        <v>0</v>
      </c>
      <c r="S351" s="642">
        <f>Discount!$J$36</f>
        <v>0</v>
      </c>
      <c r="T351" s="452">
        <f t="shared" si="41"/>
        <v>0</v>
      </c>
      <c r="U351" s="453">
        <f t="shared" si="42"/>
        <v>0</v>
      </c>
      <c r="V351" s="769"/>
      <c r="W351" s="264"/>
      <c r="X351" s="264"/>
      <c r="Y351" s="264"/>
      <c r="Z351" s="264"/>
      <c r="AA351" s="264"/>
    </row>
    <row r="352" spans="1:27" ht="47.25">
      <c r="A352" s="746">
        <v>76</v>
      </c>
      <c r="B352" s="561">
        <v>7000016417</v>
      </c>
      <c r="C352" s="561">
        <v>2130</v>
      </c>
      <c r="D352" s="561">
        <v>390</v>
      </c>
      <c r="E352" s="561">
        <v>20</v>
      </c>
      <c r="F352" s="561" t="s">
        <v>836</v>
      </c>
      <c r="G352" s="561">
        <v>100003482</v>
      </c>
      <c r="H352" s="561">
        <v>998731</v>
      </c>
      <c r="I352" s="562"/>
      <c r="J352" s="561">
        <v>18</v>
      </c>
      <c r="K352" s="560"/>
      <c r="L352" s="559" t="s">
        <v>927</v>
      </c>
      <c r="M352" s="561" t="s">
        <v>302</v>
      </c>
      <c r="N352" s="561">
        <v>1</v>
      </c>
      <c r="O352" s="547"/>
      <c r="P352" s="558" t="str">
        <f t="shared" si="38"/>
        <v>INCLUDED</v>
      </c>
      <c r="Q352" s="516">
        <f t="shared" si="39"/>
        <v>0</v>
      </c>
      <c r="R352" s="452">
        <f t="shared" si="40"/>
        <v>0</v>
      </c>
      <c r="S352" s="642">
        <f>Discount!$J$36</f>
        <v>0</v>
      </c>
      <c r="T352" s="452">
        <f t="shared" si="41"/>
        <v>0</v>
      </c>
      <c r="U352" s="453">
        <f t="shared" si="42"/>
        <v>0</v>
      </c>
      <c r="V352" s="769"/>
      <c r="W352" s="264"/>
      <c r="X352" s="264"/>
      <c r="Y352" s="264"/>
      <c r="Z352" s="264"/>
      <c r="AA352" s="264"/>
    </row>
    <row r="353" spans="1:27" ht="31.5">
      <c r="A353" s="746">
        <v>77</v>
      </c>
      <c r="B353" s="561">
        <v>7000016417</v>
      </c>
      <c r="C353" s="561">
        <v>2130</v>
      </c>
      <c r="D353" s="561">
        <v>390</v>
      </c>
      <c r="E353" s="561">
        <v>30</v>
      </c>
      <c r="F353" s="561" t="s">
        <v>836</v>
      </c>
      <c r="G353" s="561">
        <v>100003481</v>
      </c>
      <c r="H353" s="561">
        <v>998731</v>
      </c>
      <c r="I353" s="562"/>
      <c r="J353" s="561">
        <v>18</v>
      </c>
      <c r="K353" s="560"/>
      <c r="L353" s="559" t="s">
        <v>928</v>
      </c>
      <c r="M353" s="561" t="s">
        <v>302</v>
      </c>
      <c r="N353" s="561">
        <v>2</v>
      </c>
      <c r="O353" s="547"/>
      <c r="P353" s="558" t="str">
        <f t="shared" si="38"/>
        <v>INCLUDED</v>
      </c>
      <c r="Q353" s="516">
        <f t="shared" si="39"/>
        <v>0</v>
      </c>
      <c r="R353" s="452">
        <f t="shared" si="40"/>
        <v>0</v>
      </c>
      <c r="S353" s="642">
        <f>Discount!$J$36</f>
        <v>0</v>
      </c>
      <c r="T353" s="452">
        <f t="shared" si="41"/>
        <v>0</v>
      </c>
      <c r="U353" s="453">
        <f t="shared" si="42"/>
        <v>0</v>
      </c>
      <c r="V353" s="769"/>
      <c r="W353" s="264"/>
      <c r="X353" s="264"/>
      <c r="Y353" s="264"/>
      <c r="Z353" s="264"/>
      <c r="AA353" s="264"/>
    </row>
    <row r="354" spans="1:27" ht="31.5">
      <c r="A354" s="746">
        <v>78</v>
      </c>
      <c r="B354" s="561">
        <v>7000016417</v>
      </c>
      <c r="C354" s="561">
        <v>2140</v>
      </c>
      <c r="D354" s="561">
        <v>400</v>
      </c>
      <c r="E354" s="561">
        <v>10</v>
      </c>
      <c r="F354" s="561" t="s">
        <v>837</v>
      </c>
      <c r="G354" s="561">
        <v>100000772</v>
      </c>
      <c r="H354" s="561">
        <v>998736</v>
      </c>
      <c r="I354" s="562"/>
      <c r="J354" s="561">
        <v>18</v>
      </c>
      <c r="K354" s="560"/>
      <c r="L354" s="559" t="s">
        <v>929</v>
      </c>
      <c r="M354" s="561" t="s">
        <v>301</v>
      </c>
      <c r="N354" s="561">
        <v>1</v>
      </c>
      <c r="O354" s="547"/>
      <c r="P354" s="558" t="str">
        <f t="shared" si="38"/>
        <v>INCLUDED</v>
      </c>
      <c r="Q354" s="516">
        <f t="shared" si="39"/>
        <v>0</v>
      </c>
      <c r="R354" s="452">
        <f t="shared" si="40"/>
        <v>0</v>
      </c>
      <c r="S354" s="642">
        <f>Discount!$J$36</f>
        <v>0</v>
      </c>
      <c r="T354" s="452">
        <f t="shared" si="41"/>
        <v>0</v>
      </c>
      <c r="U354" s="453">
        <f t="shared" si="42"/>
        <v>0</v>
      </c>
      <c r="V354" s="769"/>
      <c r="W354" s="264"/>
      <c r="X354" s="264"/>
      <c r="Y354" s="264"/>
      <c r="Z354" s="264"/>
      <c r="AA354" s="264"/>
    </row>
    <row r="355" spans="1:27" ht="31.5">
      <c r="A355" s="746">
        <v>79</v>
      </c>
      <c r="B355" s="561">
        <v>7000016417</v>
      </c>
      <c r="C355" s="561">
        <v>2140</v>
      </c>
      <c r="D355" s="561">
        <v>400</v>
      </c>
      <c r="E355" s="561">
        <v>20</v>
      </c>
      <c r="F355" s="561" t="s">
        <v>837</v>
      </c>
      <c r="G355" s="561">
        <v>100000774</v>
      </c>
      <c r="H355" s="561">
        <v>998736</v>
      </c>
      <c r="I355" s="562"/>
      <c r="J355" s="561">
        <v>18</v>
      </c>
      <c r="K355" s="560"/>
      <c r="L355" s="559" t="s">
        <v>913</v>
      </c>
      <c r="M355" s="561" t="s">
        <v>301</v>
      </c>
      <c r="N355" s="561">
        <v>3</v>
      </c>
      <c r="O355" s="547"/>
      <c r="P355" s="558" t="str">
        <f t="shared" si="38"/>
        <v>INCLUDED</v>
      </c>
      <c r="Q355" s="516">
        <f t="shared" si="39"/>
        <v>0</v>
      </c>
      <c r="R355" s="452">
        <f t="shared" si="40"/>
        <v>0</v>
      </c>
      <c r="S355" s="642">
        <f>Discount!$J$36</f>
        <v>0</v>
      </c>
      <c r="T355" s="452">
        <f t="shared" si="41"/>
        <v>0</v>
      </c>
      <c r="U355" s="453">
        <f t="shared" si="42"/>
        <v>0</v>
      </c>
      <c r="V355" s="769"/>
      <c r="W355" s="264"/>
      <c r="X355" s="264"/>
      <c r="Y355" s="264"/>
      <c r="Z355" s="264"/>
      <c r="AA355" s="264"/>
    </row>
    <row r="356" spans="1:27" ht="47.25">
      <c r="A356" s="746">
        <v>80</v>
      </c>
      <c r="B356" s="561">
        <v>7000016417</v>
      </c>
      <c r="C356" s="561">
        <v>2150</v>
      </c>
      <c r="D356" s="561">
        <v>410</v>
      </c>
      <c r="E356" s="561">
        <v>10</v>
      </c>
      <c r="F356" s="561" t="s">
        <v>838</v>
      </c>
      <c r="G356" s="561">
        <v>100002379</v>
      </c>
      <c r="H356" s="561">
        <v>995463</v>
      </c>
      <c r="I356" s="562"/>
      <c r="J356" s="561">
        <v>18</v>
      </c>
      <c r="K356" s="560"/>
      <c r="L356" s="559" t="s">
        <v>518</v>
      </c>
      <c r="M356" s="561" t="s">
        <v>481</v>
      </c>
      <c r="N356" s="561">
        <v>1</v>
      </c>
      <c r="O356" s="547"/>
      <c r="P356" s="558" t="str">
        <f t="shared" si="38"/>
        <v>INCLUDED</v>
      </c>
      <c r="Q356" s="516">
        <f t="shared" si="39"/>
        <v>0</v>
      </c>
      <c r="R356" s="452">
        <f t="shared" si="40"/>
        <v>0</v>
      </c>
      <c r="S356" s="642">
        <f>Discount!$J$36</f>
        <v>0</v>
      </c>
      <c r="T356" s="452">
        <f t="shared" si="41"/>
        <v>0</v>
      </c>
      <c r="U356" s="453">
        <f t="shared" si="42"/>
        <v>0</v>
      </c>
      <c r="V356" s="769"/>
      <c r="W356" s="264"/>
      <c r="X356" s="264"/>
      <c r="Y356" s="264"/>
      <c r="Z356" s="264"/>
      <c r="AA356" s="264"/>
    </row>
    <row r="357" spans="1:27" ht="47.25">
      <c r="A357" s="746">
        <v>81</v>
      </c>
      <c r="B357" s="561">
        <v>7000016417</v>
      </c>
      <c r="C357" s="561">
        <v>2150</v>
      </c>
      <c r="D357" s="561">
        <v>410</v>
      </c>
      <c r="E357" s="561">
        <v>30</v>
      </c>
      <c r="F357" s="561" t="s">
        <v>838</v>
      </c>
      <c r="G357" s="561">
        <v>100020005</v>
      </c>
      <c r="H357" s="561">
        <v>995463</v>
      </c>
      <c r="I357" s="562"/>
      <c r="J357" s="561">
        <v>18</v>
      </c>
      <c r="K357" s="560"/>
      <c r="L357" s="559" t="s">
        <v>930</v>
      </c>
      <c r="M357" s="561" t="s">
        <v>302</v>
      </c>
      <c r="N357" s="561">
        <v>1</v>
      </c>
      <c r="O357" s="547"/>
      <c r="P357" s="558" t="str">
        <f t="shared" si="38"/>
        <v>INCLUDED</v>
      </c>
      <c r="Q357" s="516">
        <f t="shared" si="39"/>
        <v>0</v>
      </c>
      <c r="R357" s="452">
        <f t="shared" si="40"/>
        <v>0</v>
      </c>
      <c r="S357" s="642">
        <f>Discount!$J$36</f>
        <v>0</v>
      </c>
      <c r="T357" s="452">
        <f t="shared" si="41"/>
        <v>0</v>
      </c>
      <c r="U357" s="453">
        <f t="shared" si="42"/>
        <v>0</v>
      </c>
      <c r="V357" s="769"/>
      <c r="W357" s="264"/>
      <c r="X357" s="264"/>
      <c r="Y357" s="264"/>
      <c r="Z357" s="264"/>
      <c r="AA357" s="264"/>
    </row>
    <row r="358" spans="1:27" ht="47.25">
      <c r="A358" s="746">
        <v>82</v>
      </c>
      <c r="B358" s="561">
        <v>7000016417</v>
      </c>
      <c r="C358" s="561">
        <v>2150</v>
      </c>
      <c r="D358" s="561">
        <v>410</v>
      </c>
      <c r="E358" s="561">
        <v>40</v>
      </c>
      <c r="F358" s="561" t="s">
        <v>838</v>
      </c>
      <c r="G358" s="561">
        <v>100002052</v>
      </c>
      <c r="H358" s="561">
        <v>995463</v>
      </c>
      <c r="I358" s="562"/>
      <c r="J358" s="561">
        <v>18</v>
      </c>
      <c r="K358" s="560"/>
      <c r="L358" s="559" t="s">
        <v>578</v>
      </c>
      <c r="M358" s="561" t="s">
        <v>302</v>
      </c>
      <c r="N358" s="561">
        <v>1</v>
      </c>
      <c r="O358" s="547"/>
      <c r="P358" s="558" t="str">
        <f t="shared" si="38"/>
        <v>INCLUDED</v>
      </c>
      <c r="Q358" s="516">
        <f t="shared" si="39"/>
        <v>0</v>
      </c>
      <c r="R358" s="452">
        <f t="shared" si="40"/>
        <v>0</v>
      </c>
      <c r="S358" s="642">
        <f>Discount!$J$36</f>
        <v>0</v>
      </c>
      <c r="T358" s="452">
        <f t="shared" si="41"/>
        <v>0</v>
      </c>
      <c r="U358" s="453">
        <f t="shared" si="42"/>
        <v>0</v>
      </c>
      <c r="V358" s="769"/>
      <c r="W358" s="264"/>
      <c r="X358" s="264"/>
      <c r="Y358" s="264"/>
      <c r="Z358" s="264"/>
      <c r="AA358" s="264"/>
    </row>
    <row r="359" spans="1:27" ht="47.25">
      <c r="A359" s="746">
        <v>83</v>
      </c>
      <c r="B359" s="561">
        <v>7000016417</v>
      </c>
      <c r="C359" s="561">
        <v>2160</v>
      </c>
      <c r="D359" s="561">
        <v>420</v>
      </c>
      <c r="E359" s="561">
        <v>10</v>
      </c>
      <c r="F359" s="561" t="s">
        <v>839</v>
      </c>
      <c r="G359" s="561">
        <v>100002181</v>
      </c>
      <c r="H359" s="561">
        <v>998736</v>
      </c>
      <c r="I359" s="562"/>
      <c r="J359" s="561">
        <v>18</v>
      </c>
      <c r="K359" s="560"/>
      <c r="L359" s="559" t="s">
        <v>482</v>
      </c>
      <c r="M359" s="561" t="s">
        <v>481</v>
      </c>
      <c r="N359" s="561">
        <v>1</v>
      </c>
      <c r="O359" s="547"/>
      <c r="P359" s="558" t="str">
        <f t="shared" si="38"/>
        <v>INCLUDED</v>
      </c>
      <c r="Q359" s="516">
        <f t="shared" si="39"/>
        <v>0</v>
      </c>
      <c r="R359" s="452">
        <f t="shared" si="40"/>
        <v>0</v>
      </c>
      <c r="S359" s="642">
        <f>Discount!$J$36</f>
        <v>0</v>
      </c>
      <c r="T359" s="452">
        <f t="shared" si="41"/>
        <v>0</v>
      </c>
      <c r="U359" s="453">
        <f t="shared" si="42"/>
        <v>0</v>
      </c>
      <c r="V359" s="769"/>
      <c r="W359" s="264"/>
      <c r="X359" s="264"/>
      <c r="Y359" s="264"/>
      <c r="Z359" s="264"/>
      <c r="AA359" s="264"/>
    </row>
    <row r="360" spans="1:27" ht="47.25">
      <c r="A360" s="746">
        <v>84</v>
      </c>
      <c r="B360" s="561">
        <v>7000016417</v>
      </c>
      <c r="C360" s="561">
        <v>2160</v>
      </c>
      <c r="D360" s="561">
        <v>420</v>
      </c>
      <c r="E360" s="561">
        <v>20</v>
      </c>
      <c r="F360" s="561" t="s">
        <v>839</v>
      </c>
      <c r="G360" s="561">
        <v>100002182</v>
      </c>
      <c r="H360" s="561">
        <v>998736</v>
      </c>
      <c r="I360" s="562"/>
      <c r="J360" s="561">
        <v>18</v>
      </c>
      <c r="K360" s="560"/>
      <c r="L360" s="559" t="s">
        <v>483</v>
      </c>
      <c r="M360" s="561" t="s">
        <v>481</v>
      </c>
      <c r="N360" s="561">
        <v>1</v>
      </c>
      <c r="O360" s="547"/>
      <c r="P360" s="558" t="str">
        <f t="shared" si="38"/>
        <v>INCLUDED</v>
      </c>
      <c r="Q360" s="516">
        <f t="shared" si="39"/>
        <v>0</v>
      </c>
      <c r="R360" s="452">
        <f t="shared" si="40"/>
        <v>0</v>
      </c>
      <c r="S360" s="642">
        <f>Discount!$J$36</f>
        <v>0</v>
      </c>
      <c r="T360" s="452">
        <f t="shared" si="41"/>
        <v>0</v>
      </c>
      <c r="U360" s="453">
        <f t="shared" si="42"/>
        <v>0</v>
      </c>
      <c r="V360" s="769"/>
      <c r="W360" s="264"/>
      <c r="X360" s="264"/>
      <c r="Y360" s="264"/>
      <c r="Z360" s="264"/>
      <c r="AA360" s="264"/>
    </row>
    <row r="361" spans="1:27" ht="47.25">
      <c r="A361" s="746">
        <v>85</v>
      </c>
      <c r="B361" s="561">
        <v>7000016417</v>
      </c>
      <c r="C361" s="561">
        <v>2160</v>
      </c>
      <c r="D361" s="561">
        <v>420</v>
      </c>
      <c r="E361" s="561">
        <v>30</v>
      </c>
      <c r="F361" s="561" t="s">
        <v>839</v>
      </c>
      <c r="G361" s="561">
        <v>100002180</v>
      </c>
      <c r="H361" s="561">
        <v>998736</v>
      </c>
      <c r="I361" s="562"/>
      <c r="J361" s="561">
        <v>18</v>
      </c>
      <c r="K361" s="560"/>
      <c r="L361" s="559" t="s">
        <v>529</v>
      </c>
      <c r="M361" s="561" t="s">
        <v>481</v>
      </c>
      <c r="N361" s="561">
        <v>1</v>
      </c>
      <c r="O361" s="547"/>
      <c r="P361" s="558" t="str">
        <f t="shared" si="38"/>
        <v>INCLUDED</v>
      </c>
      <c r="Q361" s="516">
        <f t="shared" si="39"/>
        <v>0</v>
      </c>
      <c r="R361" s="452">
        <f t="shared" si="40"/>
        <v>0</v>
      </c>
      <c r="S361" s="642">
        <f>Discount!$J$36</f>
        <v>0</v>
      </c>
      <c r="T361" s="452">
        <f t="shared" si="41"/>
        <v>0</v>
      </c>
      <c r="U361" s="453">
        <f t="shared" si="42"/>
        <v>0</v>
      </c>
      <c r="V361" s="769"/>
      <c r="W361" s="264"/>
      <c r="X361" s="264"/>
      <c r="Y361" s="264"/>
      <c r="Z361" s="264"/>
      <c r="AA361" s="264"/>
    </row>
    <row r="362" spans="1:27" ht="47.25">
      <c r="A362" s="746">
        <v>86</v>
      </c>
      <c r="B362" s="561">
        <v>7000016417</v>
      </c>
      <c r="C362" s="561">
        <v>2170</v>
      </c>
      <c r="D362" s="561">
        <v>440</v>
      </c>
      <c r="E362" s="561">
        <v>10</v>
      </c>
      <c r="F362" s="561" t="s">
        <v>707</v>
      </c>
      <c r="G362" s="561">
        <v>100001856</v>
      </c>
      <c r="H362" s="561">
        <v>998736</v>
      </c>
      <c r="I362" s="562"/>
      <c r="J362" s="561">
        <v>18</v>
      </c>
      <c r="K362" s="560"/>
      <c r="L362" s="559" t="s">
        <v>562</v>
      </c>
      <c r="M362" s="561" t="s">
        <v>302</v>
      </c>
      <c r="N362" s="561">
        <v>1</v>
      </c>
      <c r="O362" s="547"/>
      <c r="P362" s="558" t="str">
        <f t="shared" si="38"/>
        <v>INCLUDED</v>
      </c>
      <c r="Q362" s="516">
        <f t="shared" si="39"/>
        <v>0</v>
      </c>
      <c r="R362" s="452">
        <f t="shared" si="40"/>
        <v>0</v>
      </c>
      <c r="S362" s="642">
        <f>Discount!$J$36</f>
        <v>0</v>
      </c>
      <c r="T362" s="452">
        <f t="shared" si="41"/>
        <v>0</v>
      </c>
      <c r="U362" s="453">
        <f t="shared" si="42"/>
        <v>0</v>
      </c>
      <c r="V362" s="769"/>
      <c r="W362" s="264"/>
      <c r="X362" s="264"/>
      <c r="Y362" s="264"/>
      <c r="Z362" s="264"/>
      <c r="AA362" s="264"/>
    </row>
    <row r="363" spans="1:27" ht="47.25">
      <c r="A363" s="746">
        <v>87</v>
      </c>
      <c r="B363" s="561">
        <v>7000016417</v>
      </c>
      <c r="C363" s="561">
        <v>2170</v>
      </c>
      <c r="D363" s="561">
        <v>440</v>
      </c>
      <c r="E363" s="561">
        <v>20</v>
      </c>
      <c r="F363" s="561" t="s">
        <v>707</v>
      </c>
      <c r="G363" s="561">
        <v>100020682</v>
      </c>
      <c r="H363" s="561">
        <v>998736</v>
      </c>
      <c r="I363" s="562"/>
      <c r="J363" s="561">
        <v>18</v>
      </c>
      <c r="K363" s="560"/>
      <c r="L363" s="559" t="s">
        <v>808</v>
      </c>
      <c r="M363" s="561" t="s">
        <v>302</v>
      </c>
      <c r="N363" s="561">
        <v>1</v>
      </c>
      <c r="O363" s="547"/>
      <c r="P363" s="558" t="str">
        <f t="shared" si="38"/>
        <v>INCLUDED</v>
      </c>
      <c r="Q363" s="516">
        <f t="shared" si="39"/>
        <v>0</v>
      </c>
      <c r="R363" s="452">
        <f t="shared" si="40"/>
        <v>0</v>
      </c>
      <c r="S363" s="642">
        <f>Discount!$J$36</f>
        <v>0</v>
      </c>
      <c r="T363" s="452">
        <f t="shared" si="41"/>
        <v>0</v>
      </c>
      <c r="U363" s="453">
        <f t="shared" si="42"/>
        <v>0</v>
      </c>
      <c r="V363" s="769"/>
      <c r="W363" s="264"/>
      <c r="X363" s="264"/>
      <c r="Y363" s="264"/>
      <c r="Z363" s="264"/>
      <c r="AA363" s="264"/>
    </row>
    <row r="364" spans="1:27" ht="28.5" customHeight="1">
      <c r="A364" s="619"/>
      <c r="B364" s="623" t="s">
        <v>197</v>
      </c>
      <c r="C364" s="621"/>
      <c r="D364" s="621"/>
      <c r="E364" s="621"/>
      <c r="F364" s="620"/>
      <c r="G364" s="620"/>
      <c r="H364" s="620"/>
      <c r="I364" s="620"/>
      <c r="J364" s="620"/>
      <c r="K364" s="620"/>
      <c r="L364" s="620"/>
      <c r="M364" s="620"/>
      <c r="N364" s="622"/>
      <c r="O364" s="620"/>
      <c r="P364" s="738">
        <f>SUM(P18:P363)</f>
        <v>0</v>
      </c>
      <c r="Q364" s="645"/>
      <c r="R364" s="644">
        <f>SUM(R18:R363)</f>
        <v>0</v>
      </c>
      <c r="S364" s="263"/>
      <c r="T364" s="454"/>
      <c r="U364" s="644">
        <f>SUM(U18:U363)</f>
        <v>0</v>
      </c>
      <c r="V364" s="769">
        <f>SUM(V18:V363)</f>
        <v>0</v>
      </c>
      <c r="W364" s="264"/>
      <c r="X364" s="264"/>
      <c r="Y364" s="264"/>
      <c r="Z364" s="264"/>
      <c r="AA364" s="264"/>
    </row>
    <row r="365" spans="1:27" ht="21.75" customHeight="1">
      <c r="B365" s="747"/>
      <c r="C365" s="748"/>
      <c r="D365" s="748"/>
      <c r="E365" s="748"/>
      <c r="F365" s="748"/>
      <c r="G365" s="748"/>
      <c r="H365" s="748"/>
      <c r="I365" s="748"/>
      <c r="J365" s="748"/>
      <c r="K365" s="748"/>
      <c r="L365" s="748"/>
      <c r="M365" s="481"/>
      <c r="N365" s="469"/>
      <c r="O365" s="481"/>
      <c r="P365" s="481"/>
      <c r="Q365" s="479"/>
      <c r="R365" s="263"/>
      <c r="S365" s="263"/>
      <c r="T365" s="454"/>
      <c r="U365" s="263"/>
      <c r="V365" s="264"/>
      <c r="W365" s="264"/>
      <c r="X365" s="264"/>
      <c r="Y365" s="264"/>
      <c r="Z365" s="264"/>
      <c r="AA365" s="264"/>
    </row>
    <row r="366" spans="1:27" ht="30" customHeight="1">
      <c r="A366" s="612" t="s">
        <v>360</v>
      </c>
      <c r="B366" s="849" t="s">
        <v>361</v>
      </c>
      <c r="C366" s="849"/>
      <c r="D366" s="849"/>
      <c r="E366" s="849"/>
      <c r="F366" s="849"/>
      <c r="G366" s="849"/>
      <c r="H366" s="849"/>
      <c r="I366" s="849"/>
      <c r="J366" s="849"/>
      <c r="K366" s="849"/>
      <c r="L366" s="849"/>
      <c r="M366" s="849"/>
      <c r="N366" s="849"/>
      <c r="O366" s="849"/>
      <c r="P366" s="849"/>
      <c r="Q366" s="479"/>
      <c r="R366" s="263"/>
      <c r="S366" s="263"/>
      <c r="T366" s="454"/>
      <c r="U366" s="263"/>
      <c r="V366" s="264"/>
      <c r="W366" s="264"/>
      <c r="X366" s="264"/>
      <c r="Y366" s="264"/>
      <c r="Z366" s="264"/>
      <c r="AA366" s="264"/>
    </row>
    <row r="367" spans="1:27" ht="21.75" customHeight="1">
      <c r="A367" s="749"/>
      <c r="B367" s="435"/>
      <c r="C367" s="330"/>
      <c r="D367" s="331"/>
      <c r="E367" s="332"/>
      <c r="F367" s="426"/>
      <c r="G367" s="426"/>
      <c r="H367" s="426"/>
      <c r="I367" s="426"/>
      <c r="J367" s="426"/>
      <c r="K367" s="426"/>
      <c r="L367" s="416"/>
      <c r="M367" s="481"/>
      <c r="N367" s="469"/>
      <c r="O367" s="481"/>
      <c r="P367" s="481"/>
      <c r="Q367" s="479"/>
      <c r="R367" s="263"/>
      <c r="S367" s="263"/>
      <c r="T367" s="454"/>
      <c r="U367" s="263"/>
      <c r="V367" s="264"/>
      <c r="W367" s="264"/>
      <c r="X367" s="264"/>
      <c r="Y367" s="264"/>
      <c r="Z367" s="264"/>
      <c r="AA367" s="264"/>
    </row>
    <row r="368" spans="1:27" ht="21.75" customHeight="1">
      <c r="A368" s="749"/>
      <c r="B368" s="435"/>
      <c r="C368" s="330"/>
      <c r="D368" s="331"/>
      <c r="E368" s="332"/>
      <c r="F368" s="426"/>
      <c r="G368" s="426"/>
      <c r="H368" s="426"/>
      <c r="I368" s="426"/>
      <c r="J368" s="426"/>
      <c r="K368" s="426"/>
      <c r="L368" s="416"/>
      <c r="M368" s="481"/>
      <c r="N368" s="469"/>
      <c r="O368" s="481"/>
      <c r="P368" s="481"/>
      <c r="Q368" s="479"/>
      <c r="R368" s="263"/>
      <c r="S368" s="263"/>
      <c r="T368" s="454"/>
      <c r="U368" s="263"/>
      <c r="V368" s="264"/>
      <c r="W368" s="264"/>
      <c r="X368" s="264"/>
      <c r="Y368" s="264"/>
      <c r="Z368" s="264"/>
      <c r="AA368" s="264"/>
    </row>
    <row r="369" spans="1:21" s="469" customFormat="1" ht="16.5">
      <c r="A369" s="612"/>
      <c r="B369" s="613" t="s">
        <v>318</v>
      </c>
      <c r="C369" s="852" t="str">
        <f>'Sch-1'!C372:D372</f>
        <v xml:space="preserve">  </v>
      </c>
      <c r="D369" s="852"/>
      <c r="E369" s="852"/>
      <c r="F369" s="612"/>
      <c r="G369" s="612"/>
      <c r="H369" s="612"/>
      <c r="I369" s="612"/>
      <c r="J369" s="612"/>
      <c r="K369" s="612"/>
      <c r="L369" s="612"/>
      <c r="M369" s="850" t="s">
        <v>320</v>
      </c>
      <c r="N369" s="850"/>
      <c r="O369" s="853" t="str">
        <f>'Sch-1'!K372</f>
        <v/>
      </c>
      <c r="P369" s="853"/>
      <c r="R369" s="480"/>
      <c r="S369" s="480"/>
      <c r="T369" s="480"/>
      <c r="U369" s="480"/>
    </row>
    <row r="370" spans="1:21" s="469" customFormat="1" ht="16.5">
      <c r="A370" s="612"/>
      <c r="B370" s="613" t="s">
        <v>319</v>
      </c>
      <c r="C370" s="851" t="str">
        <f>'Sch-1'!C373:D373</f>
        <v/>
      </c>
      <c r="D370" s="851"/>
      <c r="E370" s="851"/>
      <c r="F370" s="612"/>
      <c r="G370" s="612"/>
      <c r="H370" s="612"/>
      <c r="I370" s="612"/>
      <c r="J370" s="612"/>
      <c r="K370" s="612"/>
      <c r="L370" s="612"/>
      <c r="M370" s="850" t="s">
        <v>125</v>
      </c>
      <c r="N370" s="850"/>
      <c r="O370" s="853" t="str">
        <f>'Sch-1'!K373</f>
        <v/>
      </c>
      <c r="P370" s="853"/>
      <c r="R370" s="480"/>
      <c r="S370" s="480"/>
      <c r="T370" s="480"/>
      <c r="U370" s="480"/>
    </row>
    <row r="371" spans="1:21" ht="16.5">
      <c r="B371" s="435"/>
      <c r="C371" s="330"/>
      <c r="D371" s="3"/>
      <c r="E371" s="332"/>
      <c r="F371" s="436"/>
      <c r="G371" s="426"/>
      <c r="H371" s="426"/>
      <c r="I371" s="426"/>
      <c r="J371" s="426"/>
      <c r="K371" s="426"/>
      <c r="L371" s="416"/>
      <c r="M371" s="481"/>
      <c r="N371" s="469"/>
      <c r="O371" s="481"/>
      <c r="P371" s="481"/>
      <c r="Q371" s="481"/>
    </row>
    <row r="372" spans="1:21" ht="16.5">
      <c r="B372" s="437"/>
      <c r="C372" s="335"/>
      <c r="D372" s="336"/>
      <c r="E372" s="332"/>
      <c r="F372" s="436"/>
      <c r="G372" s="438"/>
      <c r="H372" s="438"/>
      <c r="I372" s="438"/>
      <c r="J372" s="438"/>
      <c r="K372" s="438"/>
      <c r="L372" s="416"/>
      <c r="M372" s="481"/>
      <c r="N372" s="469"/>
      <c r="O372" s="481"/>
      <c r="P372" s="481"/>
      <c r="Q372" s="481"/>
    </row>
    <row r="374" spans="1:21">
      <c r="P374" s="731">
        <f>P364*0.18</f>
        <v>0</v>
      </c>
    </row>
  </sheetData>
  <sheetProtection algorithmName="SHA-512" hashValue="F0HPljGibgKT/EzUALXlyr7E1RAPvnB00dciGHs6I7olhp/L/z3HZgDivppdkTrwPvlhaC35/hiCnZK9rzEIHw==" saltValue="gu2+EkKtAtdf6NIQAteoDA==" spinCount="100000" sheet="1" formatColumns="0" formatRows="0" selectLockedCells="1"/>
  <customSheetViews>
    <customSheetView guid="{774408C1-A1A6-43CE-92F4-BC878F6EB0D4}" scale="70" showPageBreaks="1" printArea="1" hiddenColumns="1" view="pageBreakPreview" topLeftCell="A10">
      <selection activeCell="I18" sqref="I18"/>
      <pageMargins left="0.2" right="0.2" top="0.75" bottom="0.5" header="0.3" footer="0.3"/>
      <printOptions horizontalCentered="1"/>
      <pageSetup paperSize="9" scale="49" orientation="landscape" r:id="rId1"/>
      <headerFooter>
        <oddHeader>&amp;RSchedule-3
Page &amp;P of &amp;N</oddHeader>
      </headerFooter>
    </customSheetView>
    <customSheetView guid="{CA9345C4-09FE-4F27-BFD9-3D9BCD2DED09}" scale="70" showPageBreaks="1" printArea="1" hiddenColumns="1" view="pageBreakPreview" topLeftCell="A21">
      <selection activeCell="I21" sqref="I21"/>
      <pageMargins left="0.2" right="0.2" top="0.75" bottom="0.5" header="0.3" footer="0.3"/>
      <printOptions horizontalCentered="1"/>
      <pageSetup paperSize="9" scale="49" orientation="landscape" r:id="rId2"/>
      <headerFooter>
        <oddHeader>&amp;RSchedule-3
Page &amp;P of &amp;N</oddHeader>
      </headerFooter>
    </customSheetView>
    <customSheetView guid="{7AB1F867-F01E-4EB9-A93D-DDCFDB9AA444}" scale="98" showPageBreaks="1" printArea="1" hiddenColumns="1" view="pageBreakPreview" topLeftCell="K85">
      <selection activeCell="O93" sqref="O93"/>
      <pageMargins left="0.2" right="0.2" top="0.75" bottom="0.5" header="0.3" footer="0.3"/>
      <printOptions horizontalCentered="1"/>
      <pageSetup paperSize="9" scale="50" orientation="landscape" r:id="rId3"/>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4"/>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5"/>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6"/>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
Page &amp;P of &amp;N</oddHeader>
      </headerFooter>
    </customSheetView>
    <customSheetView guid="{497EA202-A8B8-45C5-9E6C-C3CD104F3979}" scale="60" showPageBreaks="1" printArea="1" hiddenColumns="1" view="pageBreakPreview" topLeftCell="A70">
      <selection activeCell="I70" sqref="I70"/>
      <pageMargins left="0.2" right="0.2" top="0.75" bottom="0.5" header="0.3" footer="0.3"/>
      <printOptions horizontalCentered="1"/>
      <pageSetup paperSize="9" scale="52" orientation="landscape" r:id="rId8"/>
      <headerFooter>
        <oddHeader>&amp;RSchedule-3
Page &amp;P of &amp;N</oddHeader>
      </headerFooter>
    </customSheetView>
    <customSheetView guid="{63D51328-7CBC-4A1E-B96D-BAE91416501B}" scale="60" showPageBreaks="1" printArea="1" hiddenColumns="1" view="pageBreakPreview" topLeftCell="A2">
      <selection activeCell="O22" sqref="O22"/>
      <pageMargins left="0.2" right="0.2" top="0.75" bottom="0.5" header="0.3" footer="0.3"/>
      <printOptions horizontalCentered="1"/>
      <pageSetup paperSize="9" scale="50" orientation="landscape" r:id="rId9"/>
      <headerFooter>
        <oddHeader>&amp;RSchedule-3
Page &amp;P of &amp;N</oddHeader>
      </headerFooter>
    </customSheetView>
    <customSheetView guid="{D5521983-A70D-48A3-9506-C0263CBBC57D}" scale="98" showPageBreaks="1" printArea="1" hiddenColumns="1" view="pageBreakPreview" topLeftCell="K85">
      <selection activeCell="O93" sqref="O93"/>
      <pageMargins left="0.2" right="0.2" top="0.75" bottom="0.5" header="0.3" footer="0.3"/>
      <printOptions horizontalCentered="1"/>
      <pageSetup paperSize="9" scale="50" orientation="landscape" r:id="rId10"/>
      <headerFooter>
        <oddHeader>&amp;RSchedule-3
Page &amp;P of &amp;N</oddHeader>
      </headerFooter>
    </customSheetView>
    <customSheetView guid="{12A89170-4F84-482D-A3C5-7890082E7B73}" scale="98" showPageBreaks="1" printArea="1" hiddenColumns="1" view="pageBreakPreview" topLeftCell="E74">
      <selection activeCell="O78" sqref="O78"/>
      <pageMargins left="0.2" right="0.2" top="0.75" bottom="0.5" header="0.3" footer="0.3"/>
      <printOptions horizontalCentered="1"/>
      <pageSetup paperSize="9" scale="49" orientation="landscape" r:id="rId11"/>
      <headerFooter>
        <oddHeader>&amp;RSchedule-3
Page &amp;P of &amp;N</oddHeader>
      </headerFooter>
    </customSheetView>
    <customSheetView guid="{CCA37BAE-906F-43D5-9FD9-B13563E4B9D7}" scale="70" showPageBreaks="1" printArea="1" hiddenColumns="1" view="pageBreakPreview" topLeftCell="A238">
      <selection activeCell="I21" sqref="I21"/>
      <pageMargins left="0.2" right="0.2" top="0.75" bottom="0.5" header="0.3" footer="0.3"/>
      <printOptions horizontalCentered="1"/>
      <pageSetup paperSize="9" scale="49" orientation="landscape" r:id="rId12"/>
      <headerFooter>
        <oddHeader>&amp;RSchedule-3
Page &amp;P of &amp;N</oddHeader>
      </headerFooter>
    </customSheetView>
  </customSheetViews>
  <mergeCells count="17">
    <mergeCell ref="C12:G12"/>
    <mergeCell ref="A14:P14"/>
    <mergeCell ref="C11:G11"/>
    <mergeCell ref="C10:G10"/>
    <mergeCell ref="C9:G9"/>
    <mergeCell ref="A3:P3"/>
    <mergeCell ref="A4:P4"/>
    <mergeCell ref="A6:B6"/>
    <mergeCell ref="A7:I7"/>
    <mergeCell ref="A8:G8"/>
    <mergeCell ref="B366:P366"/>
    <mergeCell ref="M370:N370"/>
    <mergeCell ref="M369:N369"/>
    <mergeCell ref="C370:E370"/>
    <mergeCell ref="C369:E369"/>
    <mergeCell ref="O370:P370"/>
    <mergeCell ref="O369:P369"/>
  </mergeCells>
  <conditionalFormatting sqref="K18:K19 K101 K93:K99 K138:K141 K143:K275 K277:K363">
    <cfRule type="expression" dxfId="17" priority="33" stopIfTrue="1">
      <formula>J18&gt;0</formula>
    </cfRule>
  </conditionalFormatting>
  <conditionalFormatting sqref="K82:K86 K88:K92">
    <cfRule type="expression" dxfId="16" priority="23" stopIfTrue="1">
      <formula>J82&gt;0</formula>
    </cfRule>
  </conditionalFormatting>
  <conditionalFormatting sqref="K71:K81">
    <cfRule type="expression" dxfId="15" priority="22" stopIfTrue="1">
      <formula>J71&gt;0</formula>
    </cfRule>
  </conditionalFormatting>
  <conditionalFormatting sqref="K60:K70">
    <cfRule type="expression" dxfId="14" priority="21" stopIfTrue="1">
      <formula>J60&gt;0</formula>
    </cfRule>
  </conditionalFormatting>
  <conditionalFormatting sqref="K53:K59">
    <cfRule type="expression" dxfId="13" priority="20" stopIfTrue="1">
      <formula>J53&gt;0</formula>
    </cfRule>
  </conditionalFormatting>
  <conditionalFormatting sqref="K42:K52">
    <cfRule type="expression" dxfId="12" priority="19" stopIfTrue="1">
      <formula>J42&gt;0</formula>
    </cfRule>
  </conditionalFormatting>
  <conditionalFormatting sqref="K31:K41">
    <cfRule type="expression" dxfId="11" priority="18" stopIfTrue="1">
      <formula>J31&gt;0</formula>
    </cfRule>
  </conditionalFormatting>
  <conditionalFormatting sqref="K20:K30">
    <cfRule type="expression" dxfId="10" priority="17" stopIfTrue="1">
      <formula>J20&gt;0</formula>
    </cfRule>
  </conditionalFormatting>
  <conditionalFormatting sqref="K129:K137">
    <cfRule type="expression" dxfId="9" priority="14" stopIfTrue="1">
      <formula>J129&gt;0</formula>
    </cfRule>
  </conditionalFormatting>
  <conditionalFormatting sqref="K120:K128">
    <cfRule type="expression" dxfId="8" priority="13" stopIfTrue="1">
      <formula>J120&gt;0</formula>
    </cfRule>
  </conditionalFormatting>
  <conditionalFormatting sqref="K111:K119">
    <cfRule type="expression" dxfId="7" priority="12" stopIfTrue="1">
      <formula>J111&gt;0</formula>
    </cfRule>
  </conditionalFormatting>
  <conditionalFormatting sqref="K102:K110">
    <cfRule type="expression" dxfId="6" priority="11" stopIfTrue="1">
      <formula>J102&gt;0</formula>
    </cfRule>
  </conditionalFormatting>
  <conditionalFormatting sqref="K100">
    <cfRule type="expression" dxfId="5" priority="1" stopIfTrue="1">
      <formula>J100&gt;0</formula>
    </cfRule>
  </conditionalFormatting>
  <dataValidations count="5">
    <dataValidation type="list" allowBlank="1" showInputMessage="1" showErrorMessage="1" sqref="IJ64799 A64799:K64799" xr:uid="{00000000-0002-0000-0600-000000000000}">
      <formula1>#REF!</formula1>
    </dataValidation>
    <dataValidation type="decimal" operator="greaterThan" allowBlank="1" showInputMessage="1" showErrorMessage="1" error="Enter only Numeric Value greater than zero or leave the cell blank !" sqref="O64769:O64815" xr:uid="{00000000-0002-0000-0600-000001000000}">
      <formula1>0</formula1>
    </dataValidation>
    <dataValidation type="list" operator="greaterThan" allowBlank="1" showInputMessage="1" showErrorMessage="1" sqref="K18:K99 K101:K363" xr:uid="{00000000-0002-0000-0600-000002000000}">
      <formula1>"0%,5%,12%,18%,28%"</formula1>
    </dataValidation>
    <dataValidation type="whole" operator="greaterThan" allowBlank="1" showInputMessage="1" showErrorMessage="1" sqref="I18:I99 I101:I363" xr:uid="{00000000-0002-0000-0600-000003000000}">
      <formula1>0</formula1>
    </dataValidation>
    <dataValidation type="decimal" operator="greaterThanOrEqual" allowBlank="1" showInputMessage="1" showErrorMessage="1" sqref="O18:O99 O101:O363" xr:uid="{00000000-0002-0000-0600-000004000000}">
      <formula1>0</formula1>
    </dataValidation>
  </dataValidations>
  <printOptions horizontalCentered="1"/>
  <pageMargins left="0.2" right="0.2" top="0.75" bottom="0.5" header="0.3" footer="0.3"/>
  <pageSetup paperSize="9" scale="49" orientation="landscape" r:id="rId13"/>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topLeftCell="F10" zoomScaleNormal="100" zoomScaleSheetLayoutView="100" workbookViewId="0">
      <selection activeCell="R19" sqref="R19"/>
    </sheetView>
  </sheetViews>
  <sheetFormatPr defaultColWidth="9.140625" defaultRowHeight="15.75"/>
  <cols>
    <col min="1" max="1" width="7.5703125" style="507" customWidth="1"/>
    <col min="2" max="2" width="9" style="507" customWidth="1"/>
    <col min="3" max="3" width="10.28515625" style="507" customWidth="1"/>
    <col min="4" max="4" width="10.85546875" style="507" customWidth="1"/>
    <col min="5" max="5" width="11.140625" style="507" customWidth="1"/>
    <col min="6" max="6" width="13.7109375" style="507" customWidth="1"/>
    <col min="7" max="7" width="15.42578125" style="507" customWidth="1"/>
    <col min="8" max="11" width="16.85546875" style="507" customWidth="1"/>
    <col min="12" max="12" width="14.42578125" style="508" customWidth="1"/>
    <col min="13" max="13" width="9" style="507" customWidth="1"/>
    <col min="14" max="14" width="11.42578125" style="507" customWidth="1"/>
    <col min="15" max="15" width="13.28515625" style="507" customWidth="1"/>
    <col min="16" max="16" width="15.7109375" style="512" customWidth="1"/>
    <col min="17" max="16384" width="9.140625" style="512"/>
  </cols>
  <sheetData>
    <row r="1" spans="1:16" s="509" customFormat="1" ht="24.75" customHeight="1">
      <c r="A1" s="492" t="str">
        <f>Cover!B3</f>
        <v>5002002162/GIS-EXCLUDING/DOM/A04-CC CS -5</v>
      </c>
      <c r="B1" s="492"/>
      <c r="C1" s="492"/>
      <c r="D1" s="492"/>
      <c r="E1" s="492"/>
      <c r="F1" s="492"/>
      <c r="G1" s="493"/>
      <c r="H1" s="493"/>
      <c r="I1" s="493"/>
      <c r="J1" s="493"/>
      <c r="K1" s="493"/>
      <c r="L1" s="494"/>
      <c r="M1" s="495"/>
      <c r="N1" s="496"/>
      <c r="O1" s="496"/>
      <c r="P1" s="497" t="s">
        <v>26</v>
      </c>
    </row>
    <row r="2" spans="1:16" s="509" customFormat="1">
      <c r="A2" s="11"/>
      <c r="B2" s="11"/>
      <c r="C2" s="11"/>
      <c r="D2" s="11"/>
      <c r="E2" s="11"/>
      <c r="F2" s="11"/>
      <c r="G2" s="498"/>
      <c r="H2" s="498"/>
      <c r="I2" s="498"/>
      <c r="J2" s="498"/>
      <c r="K2" s="498"/>
      <c r="L2" s="499"/>
      <c r="M2" s="500"/>
      <c r="N2" s="501"/>
      <c r="O2" s="501"/>
    </row>
    <row r="3" spans="1:16" s="509" customFormat="1" ht="87" customHeight="1">
      <c r="A3" s="865" t="str">
        <f>Cover!$B$2</f>
        <v xml:space="preserve">220kV GIS Substation Package SS-75: for (i) Extension of 220kV Drass (GIS) Substation &amp; Extension of 220kV Alusteng (AIS) Substation under Transmission System Strengthening of Srinagar Leh Transmission System and (ii) Extension of 220 kV Drass (GIS) Substation and 66/11kV New Zoji la East (GIS) S/S under consultancy services to NHIDCL.
</v>
      </c>
      <c r="B3" s="865"/>
      <c r="C3" s="865"/>
      <c r="D3" s="865"/>
      <c r="E3" s="865"/>
      <c r="F3" s="865"/>
      <c r="G3" s="865"/>
      <c r="H3" s="865"/>
      <c r="I3" s="865"/>
      <c r="J3" s="865"/>
      <c r="K3" s="865"/>
      <c r="L3" s="865"/>
      <c r="M3" s="865"/>
      <c r="N3" s="865"/>
      <c r="O3" s="865"/>
      <c r="P3" s="865"/>
    </row>
    <row r="4" spans="1:16" s="509" customFormat="1" ht="16.5">
      <c r="A4" s="866" t="s">
        <v>19</v>
      </c>
      <c r="B4" s="866"/>
      <c r="C4" s="866"/>
      <c r="D4" s="866"/>
      <c r="E4" s="866"/>
      <c r="F4" s="866"/>
      <c r="G4" s="866"/>
      <c r="H4" s="866"/>
      <c r="I4" s="866"/>
      <c r="J4" s="866"/>
      <c r="K4" s="866"/>
      <c r="L4" s="866"/>
      <c r="M4" s="866"/>
      <c r="N4" s="866"/>
      <c r="O4" s="866"/>
      <c r="P4" s="866"/>
    </row>
    <row r="5" spans="1:16" s="509" customFormat="1">
      <c r="A5" s="502"/>
      <c r="B5" s="502"/>
      <c r="C5" s="502"/>
      <c r="D5" s="502"/>
      <c r="E5" s="502"/>
      <c r="F5" s="502"/>
      <c r="G5" s="503"/>
      <c r="H5" s="503"/>
      <c r="I5" s="503"/>
      <c r="J5" s="503"/>
      <c r="K5" s="503"/>
      <c r="L5" s="503"/>
      <c r="M5" s="502"/>
      <c r="N5" s="502"/>
      <c r="O5" s="502"/>
    </row>
    <row r="6" spans="1:16" s="509" customFormat="1" ht="20.25" customHeight="1">
      <c r="A6" s="829" t="s">
        <v>353</v>
      </c>
      <c r="B6" s="829"/>
      <c r="C6" s="4"/>
      <c r="D6" s="352"/>
      <c r="E6" s="4"/>
      <c r="F6" s="4"/>
      <c r="G6" s="4"/>
      <c r="H6" s="4"/>
      <c r="I6" s="4"/>
      <c r="J6" s="503"/>
      <c r="K6" s="503"/>
      <c r="L6" s="503"/>
      <c r="M6" s="502"/>
      <c r="N6" s="502"/>
      <c r="O6" s="502"/>
    </row>
    <row r="7" spans="1:16" s="509" customFormat="1" ht="21" customHeight="1">
      <c r="A7" s="834">
        <f>'Sch-1'!A7</f>
        <v>0</v>
      </c>
      <c r="B7" s="834"/>
      <c r="C7" s="834"/>
      <c r="D7" s="834"/>
      <c r="E7" s="834"/>
      <c r="F7" s="834"/>
      <c r="G7" s="834"/>
      <c r="H7" s="834"/>
      <c r="I7" s="834"/>
      <c r="J7" s="5"/>
      <c r="K7" s="5"/>
      <c r="L7" s="393"/>
      <c r="M7" s="5"/>
      <c r="N7" s="504" t="s">
        <v>1</v>
      </c>
      <c r="O7" s="501"/>
    </row>
    <row r="8" spans="1:16" s="509" customFormat="1" ht="21" customHeight="1">
      <c r="A8" s="830" t="str">
        <f>"Bidder’s Name and Address  (" &amp; MID('Names of Bidder'!B9,9, 20) &amp; ") :"</f>
        <v>Bidder’s Name and Address  (Sole Bidder) :</v>
      </c>
      <c r="B8" s="830"/>
      <c r="C8" s="830"/>
      <c r="D8" s="830"/>
      <c r="E8" s="830"/>
      <c r="F8" s="830"/>
      <c r="G8" s="830"/>
      <c r="H8" s="549"/>
      <c r="I8" s="549"/>
      <c r="J8" s="518"/>
      <c r="K8" s="518"/>
      <c r="L8" s="518"/>
      <c r="M8" s="518"/>
      <c r="N8" s="12" t="str">
        <f>'Sch-1'!K8</f>
        <v>Contract Services</v>
      </c>
      <c r="O8" s="501"/>
    </row>
    <row r="9" spans="1:16" s="509" customFormat="1" ht="24" customHeight="1">
      <c r="A9" s="462" t="s">
        <v>12</v>
      </c>
      <c r="B9" s="408"/>
      <c r="C9" s="833" t="str">
        <f>IF('Names of Bidder'!D9=0, "", 'Names of Bidder'!D9)</f>
        <v/>
      </c>
      <c r="D9" s="833"/>
      <c r="E9" s="833"/>
      <c r="F9" s="833"/>
      <c r="G9" s="833"/>
      <c r="H9" s="445"/>
      <c r="I9" s="409"/>
      <c r="J9" s="262"/>
      <c r="K9" s="262"/>
      <c r="L9" s="510"/>
      <c r="N9" s="12" t="str">
        <f>'Sch-1'!K9</f>
        <v>Power Grid Corporation of India Ltd.,</v>
      </c>
      <c r="O9" s="501"/>
    </row>
    <row r="10" spans="1:16" s="509" customFormat="1" ht="16.5">
      <c r="A10" s="462" t="s">
        <v>11</v>
      </c>
      <c r="B10" s="408"/>
      <c r="C10" s="832" t="str">
        <f>IF('Names of Bidder'!D10=0, "", 'Names of Bidder'!D10)</f>
        <v/>
      </c>
      <c r="D10" s="832"/>
      <c r="E10" s="832"/>
      <c r="F10" s="832"/>
      <c r="G10" s="832"/>
      <c r="H10" s="445"/>
      <c r="I10" s="409"/>
      <c r="J10" s="262"/>
      <c r="K10" s="262"/>
      <c r="L10" s="510"/>
      <c r="N10" s="12" t="str">
        <f>'Sch-1'!K10</f>
        <v>"Saudamini", Plot No.-2</v>
      </c>
      <c r="O10" s="501"/>
    </row>
    <row r="11" spans="1:16" s="509" customFormat="1">
      <c r="A11" s="409"/>
      <c r="B11" s="409"/>
      <c r="C11" s="832" t="str">
        <f>IF('Names of Bidder'!D11=0, "", 'Names of Bidder'!D11)</f>
        <v/>
      </c>
      <c r="D11" s="832"/>
      <c r="E11" s="832"/>
      <c r="F11" s="832"/>
      <c r="G11" s="832"/>
      <c r="H11" s="445"/>
      <c r="I11" s="409"/>
      <c r="J11" s="262"/>
      <c r="K11" s="262"/>
      <c r="L11" s="510"/>
      <c r="N11" s="12" t="str">
        <f>'Sch-1'!K11</f>
        <v xml:space="preserve">Sector-29, </v>
      </c>
      <c r="O11" s="501"/>
    </row>
    <row r="12" spans="1:16" s="509" customFormat="1">
      <c r="A12" s="409"/>
      <c r="B12" s="409"/>
      <c r="C12" s="832" t="str">
        <f>IF('Names of Bidder'!D12=0, "", 'Names of Bidder'!D12)</f>
        <v/>
      </c>
      <c r="D12" s="832"/>
      <c r="E12" s="832"/>
      <c r="F12" s="832"/>
      <c r="G12" s="832"/>
      <c r="H12" s="445"/>
      <c r="I12" s="409"/>
      <c r="J12" s="262"/>
      <c r="K12" s="262"/>
      <c r="L12" s="510"/>
      <c r="N12" s="12" t="str">
        <f>'Sch-1'!K12</f>
        <v>Gurgaon (Haryana) - 122001</v>
      </c>
      <c r="O12" s="501"/>
    </row>
    <row r="13" spans="1:16" s="509" customFormat="1">
      <c r="A13" s="409"/>
      <c r="B13" s="409"/>
      <c r="C13" s="597"/>
      <c r="D13" s="597"/>
      <c r="E13" s="597"/>
      <c r="F13" s="597"/>
      <c r="G13" s="597"/>
      <c r="H13" s="445"/>
      <c r="I13" s="409"/>
      <c r="J13" s="262"/>
      <c r="K13" s="262"/>
      <c r="L13" s="510"/>
      <c r="N13" s="12"/>
      <c r="O13" s="501"/>
    </row>
    <row r="14" spans="1:16" s="509" customFormat="1" ht="21" customHeight="1">
      <c r="A14" s="854" t="s">
        <v>27</v>
      </c>
      <c r="B14" s="854"/>
      <c r="C14" s="854"/>
      <c r="D14" s="854"/>
      <c r="E14" s="854"/>
      <c r="F14" s="854"/>
      <c r="G14" s="854"/>
      <c r="H14" s="854"/>
      <c r="I14" s="854"/>
      <c r="J14" s="854"/>
      <c r="K14" s="854"/>
      <c r="L14" s="854"/>
      <c r="M14" s="854"/>
      <c r="N14" s="854"/>
      <c r="O14" s="854"/>
      <c r="P14" s="854"/>
    </row>
    <row r="15" spans="1:16" s="509" customFormat="1" ht="63.75" customHeight="1">
      <c r="A15" s="488" t="s">
        <v>7</v>
      </c>
      <c r="B15" s="489" t="s">
        <v>267</v>
      </c>
      <c r="C15" s="489" t="s">
        <v>268</v>
      </c>
      <c r="D15" s="489" t="s">
        <v>278</v>
      </c>
      <c r="E15" s="489" t="s">
        <v>280</v>
      </c>
      <c r="F15" s="489" t="s">
        <v>281</v>
      </c>
      <c r="G15" s="488" t="s">
        <v>25</v>
      </c>
      <c r="H15" s="519" t="s">
        <v>325</v>
      </c>
      <c r="I15" s="520" t="s">
        <v>324</v>
      </c>
      <c r="J15" s="520" t="s">
        <v>313</v>
      </c>
      <c r="K15" s="520" t="s">
        <v>321</v>
      </c>
      <c r="L15" s="489" t="s">
        <v>15</v>
      </c>
      <c r="M15" s="490" t="s">
        <v>9</v>
      </c>
      <c r="N15" s="490" t="s">
        <v>16</v>
      </c>
      <c r="O15" s="491" t="s">
        <v>28</v>
      </c>
      <c r="P15" s="491" t="s">
        <v>29</v>
      </c>
    </row>
    <row r="16" spans="1:16" s="617" customFormat="1" ht="15">
      <c r="A16" s="614">
        <v>1</v>
      </c>
      <c r="B16" s="614">
        <v>2</v>
      </c>
      <c r="C16" s="614">
        <v>3</v>
      </c>
      <c r="D16" s="614">
        <v>4</v>
      </c>
      <c r="E16" s="614">
        <v>5</v>
      </c>
      <c r="F16" s="614">
        <v>6</v>
      </c>
      <c r="G16" s="614">
        <v>7</v>
      </c>
      <c r="H16" s="615">
        <v>8</v>
      </c>
      <c r="I16" s="615">
        <v>9</v>
      </c>
      <c r="J16" s="615">
        <v>10</v>
      </c>
      <c r="K16" s="615">
        <v>11</v>
      </c>
      <c r="L16" s="616">
        <v>12</v>
      </c>
      <c r="M16" s="614">
        <v>13</v>
      </c>
      <c r="N16" s="614">
        <v>14</v>
      </c>
      <c r="O16" s="614">
        <v>15</v>
      </c>
      <c r="P16" s="614" t="s">
        <v>323</v>
      </c>
    </row>
    <row r="17" spans="1:17">
      <c r="A17" s="505"/>
      <c r="B17" s="505"/>
      <c r="C17" s="505"/>
      <c r="D17" s="505"/>
      <c r="E17" s="505"/>
      <c r="F17" s="505"/>
      <c r="G17" s="505"/>
      <c r="H17" s="505"/>
      <c r="I17" s="505"/>
      <c r="J17" s="505"/>
      <c r="K17" s="505"/>
      <c r="L17" s="506"/>
      <c r="M17" s="505"/>
      <c r="N17" s="505"/>
      <c r="O17" s="505"/>
      <c r="P17" s="511"/>
    </row>
    <row r="18" spans="1:17" s="507" customFormat="1" ht="45" customHeight="1">
      <c r="A18" s="505"/>
      <c r="B18" s="513"/>
      <c r="C18" s="513"/>
      <c r="D18" s="513"/>
      <c r="F18" s="513"/>
      <c r="G18" s="513"/>
      <c r="H18" s="513"/>
      <c r="I18" s="603" t="s">
        <v>341</v>
      </c>
      <c r="J18" s="513"/>
      <c r="K18" s="513"/>
      <c r="L18" s="513"/>
      <c r="M18" s="513"/>
      <c r="N18" s="513"/>
      <c r="O18" s="513"/>
      <c r="P18" s="513"/>
    </row>
    <row r="19" spans="1:17" ht="26.25" customHeight="1">
      <c r="A19" s="505"/>
      <c r="B19" s="862"/>
      <c r="C19" s="863"/>
      <c r="D19" s="863"/>
      <c r="E19" s="863"/>
      <c r="F19" s="863"/>
      <c r="G19" s="863"/>
      <c r="H19" s="863"/>
      <c r="I19" s="863"/>
      <c r="J19" s="863"/>
      <c r="K19" s="864"/>
      <c r="L19" s="514"/>
      <c r="M19" s="514"/>
      <c r="N19" s="514"/>
      <c r="O19" s="514"/>
      <c r="P19" s="515"/>
      <c r="Q19" s="446"/>
    </row>
    <row r="20" spans="1:17" ht="27.75" customHeight="1">
      <c r="A20" s="859" t="s">
        <v>326</v>
      </c>
      <c r="B20" s="859"/>
      <c r="C20" s="859"/>
      <c r="D20" s="859"/>
      <c r="E20" s="859"/>
      <c r="F20" s="859"/>
      <c r="G20" s="859"/>
      <c r="H20" s="859"/>
      <c r="I20" s="859"/>
      <c r="J20" s="859"/>
      <c r="K20" s="859"/>
      <c r="L20" s="859"/>
      <c r="M20" s="859"/>
      <c r="N20" s="859"/>
      <c r="O20" s="859"/>
      <c r="P20" s="859"/>
      <c r="Q20" s="446"/>
    </row>
    <row r="21" spans="1:17" ht="39" customHeight="1">
      <c r="A21" s="860" t="s">
        <v>327</v>
      </c>
      <c r="B21" s="860"/>
      <c r="C21" s="860"/>
      <c r="D21" s="860"/>
      <c r="E21" s="860"/>
      <c r="F21" s="860"/>
      <c r="G21" s="860"/>
      <c r="H21" s="860"/>
      <c r="I21" s="860"/>
      <c r="J21" s="860"/>
      <c r="K21" s="860"/>
      <c r="L21" s="860"/>
      <c r="M21" s="860"/>
      <c r="N21" s="860"/>
      <c r="O21" s="860"/>
      <c r="P21" s="860"/>
      <c r="Q21" s="446"/>
    </row>
    <row r="23" spans="1:17" s="516" customFormat="1">
      <c r="B23" s="517" t="s">
        <v>318</v>
      </c>
      <c r="C23" s="858" t="str">
        <f>'Sch-3'!C369:D369</f>
        <v xml:space="preserve">  </v>
      </c>
      <c r="D23" s="857"/>
    </row>
    <row r="24" spans="1:17" s="516" customFormat="1">
      <c r="B24" s="517" t="s">
        <v>319</v>
      </c>
      <c r="C24" s="856" t="str">
        <f>'Sch-3'!C370:D370</f>
        <v/>
      </c>
      <c r="D24" s="857"/>
      <c r="L24" s="855" t="s">
        <v>320</v>
      </c>
      <c r="M24" s="855"/>
      <c r="N24" s="861" t="str">
        <f>'Sch-3'!O369</f>
        <v/>
      </c>
      <c r="O24" s="861"/>
      <c r="P24" s="861"/>
    </row>
    <row r="25" spans="1:17">
      <c r="L25" s="855" t="s">
        <v>125</v>
      </c>
      <c r="M25" s="855"/>
      <c r="N25" s="861" t="str">
        <f>'Sch-3'!O370</f>
        <v/>
      </c>
      <c r="O25" s="861"/>
      <c r="P25" s="861"/>
    </row>
  </sheetData>
  <sheetProtection password="CC6F" sheet="1" formatColumns="0" formatRows="0" selectLockedCells="1"/>
  <customSheetViews>
    <customSheetView guid="{774408C1-A1A6-43CE-92F4-BC878F6EB0D4}" showPageBreaks="1" printArea="1" view="pageBreakPreview" topLeftCell="F10">
      <selection activeCell="R19" sqref="R19"/>
      <pageMargins left="0.7" right="0.7" top="0.75" bottom="0.75" header="0.3" footer="0.3"/>
      <pageSetup paperSize="9" scale="58" orientation="landscape" r:id="rId1"/>
    </customSheetView>
    <customSheetView guid="{CA9345C4-09FE-4F27-BFD9-3D9BCD2DED09}" showPageBreaks="1" printArea="1" view="pageBreakPreview" topLeftCell="F10">
      <selection activeCell="R19" sqref="R19"/>
      <pageMargins left="0.7" right="0.7" top="0.75" bottom="0.75" header="0.3" footer="0.3"/>
      <pageSetup paperSize="9" scale="58" orientation="landscape" r:id="rId2"/>
    </customSheetView>
    <customSheetView guid="{7AB1F867-F01E-4EB9-A93D-DDCFDB9AA444}" showPageBreaks="1" printArea="1" view="pageBreakPreview" topLeftCell="F10">
      <selection activeCell="R19" sqref="R19"/>
      <pageMargins left="0.7" right="0.7" top="0.75" bottom="0.75" header="0.3" footer="0.3"/>
      <pageSetup paperSize="9" scale="58" orientation="landscape" r:id="rId3"/>
    </customSheetView>
    <customSheetView guid="{B96E710B-6DD7-4DE1-95AB-C9EE060CD030}" scale="80" showPageBreaks="1" printArea="1" view="pageBreakPreview">
      <selection activeCell="G22" sqref="G22"/>
      <pageMargins left="0.7" right="0.7" top="0.75" bottom="0.75" header="0.3" footer="0.3"/>
      <pageSetup paperSize="9" scale="58" orientation="landscape" r:id="rId4"/>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5"/>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497EA202-A8B8-45C5-9E6C-C3CD104F3979}" showPageBreaks="1" printArea="1" view="pageBreakPreview">
      <selection activeCell="G39" sqref="G39"/>
      <pageMargins left="0.7" right="0.7" top="0.75" bottom="0.75" header="0.3" footer="0.3"/>
      <pageSetup paperSize="9" scale="58" orientation="landscape" r:id="rId8"/>
    </customSheetView>
    <customSheetView guid="{63D51328-7CBC-4A1E-B96D-BAE91416501B}" showPageBreaks="1" printArea="1" view="pageBreakPreview">
      <selection activeCell="G39" sqref="G39"/>
      <pageMargins left="0.7" right="0.7" top="0.75" bottom="0.75" header="0.3" footer="0.3"/>
      <pageSetup paperSize="9" scale="58" orientation="landscape" r:id="rId9"/>
    </customSheetView>
    <customSheetView guid="{D5521983-A70D-48A3-9506-C0263CBBC57D}" showPageBreaks="1" printArea="1" view="pageBreakPreview" topLeftCell="F10">
      <selection activeCell="R19" sqref="R19"/>
      <pageMargins left="0.7" right="0.7" top="0.75" bottom="0.75" header="0.3" footer="0.3"/>
      <pageSetup paperSize="9" scale="58" orientation="landscape" r:id="rId10"/>
    </customSheetView>
    <customSheetView guid="{12A89170-4F84-482D-A3C5-7890082E7B73}" showPageBreaks="1" printArea="1" view="pageBreakPreview" topLeftCell="F10">
      <selection activeCell="R19" sqref="R19"/>
      <pageMargins left="0.7" right="0.7" top="0.75" bottom="0.75" header="0.3" footer="0.3"/>
      <pageSetup paperSize="9" scale="58" orientation="landscape" r:id="rId11"/>
    </customSheetView>
    <customSheetView guid="{CCA37BAE-906F-43D5-9FD9-B13563E4B9D7}" showPageBreaks="1" printArea="1" view="pageBreakPreview" topLeftCell="F10">
      <selection activeCell="R19" sqref="R19"/>
      <pageMargins left="0.7" right="0.7" top="0.75" bottom="0.75" header="0.3" footer="0.3"/>
      <pageSetup paperSize="9" scale="58" orientation="landscape" r:id="rId12"/>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Normal="100" zoomScaleSheetLayoutView="100" workbookViewId="0">
      <selection activeCell="B16" sqref="B16:C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5002002162/GIS-EXCLUDING/DOM/A04-CC CS -5</v>
      </c>
      <c r="B1" s="82"/>
      <c r="C1" s="83"/>
      <c r="D1" s="83"/>
      <c r="E1" s="84" t="s">
        <v>128</v>
      </c>
    </row>
    <row r="2" spans="1:15" ht="8.1" customHeight="1">
      <c r="A2" s="87"/>
      <c r="B2" s="88"/>
      <c r="C2" s="89"/>
      <c r="D2" s="89"/>
      <c r="E2" s="90"/>
      <c r="F2" s="91"/>
    </row>
    <row r="3" spans="1:15" ht="114.75" customHeight="1">
      <c r="A3" s="875" t="str">
        <f>Cover!$B$2</f>
        <v xml:space="preserve">220kV GIS Substation Package SS-75: for (i) Extension of 220kV Drass (GIS) Substation &amp; Extension of 220kV Alusteng (AIS) Substation under Transmission System Strengthening of Srinagar Leh Transmission System and (ii) Extension of 220 kV Drass (GIS) Substation and 66/11kV New Zoji la East (GIS) S/S under consultancy services to NHIDCL.
</v>
      </c>
      <c r="B3" s="875"/>
      <c r="C3" s="875"/>
      <c r="D3" s="875"/>
      <c r="E3" s="875"/>
    </row>
    <row r="4" spans="1:15" ht="21.95" customHeight="1">
      <c r="A4" s="876" t="s">
        <v>129</v>
      </c>
      <c r="B4" s="876"/>
      <c r="C4" s="876"/>
      <c r="D4" s="876"/>
      <c r="E4" s="876"/>
    </row>
    <row r="5" spans="1:15" ht="12" customHeight="1">
      <c r="A5" s="92"/>
      <c r="B5" s="93"/>
      <c r="C5" s="93"/>
      <c r="D5" s="93"/>
      <c r="E5" s="93"/>
    </row>
    <row r="6" spans="1:15" ht="24" customHeight="1">
      <c r="A6" s="829" t="s">
        <v>353</v>
      </c>
      <c r="B6" s="829"/>
      <c r="C6" s="4"/>
      <c r="D6" s="352"/>
      <c r="E6" s="4"/>
      <c r="F6" s="4"/>
      <c r="G6" s="4"/>
      <c r="H6" s="4"/>
      <c r="I6" s="4"/>
    </row>
    <row r="7" spans="1:15" ht="18" customHeight="1">
      <c r="A7" s="834">
        <f>'Sch-1'!A7</f>
        <v>0</v>
      </c>
      <c r="B7" s="834"/>
      <c r="C7" s="834"/>
      <c r="D7" s="504" t="s">
        <v>1</v>
      </c>
      <c r="E7" s="596"/>
      <c r="F7" s="596"/>
      <c r="G7" s="596"/>
      <c r="H7" s="596"/>
      <c r="I7" s="596"/>
    </row>
    <row r="8" spans="1:15" ht="18" customHeight="1">
      <c r="A8" s="830" t="str">
        <f>"Bidder’s Name and Address  (" &amp; MID('Names of Bidder'!B9,9, 20) &amp; ") :"</f>
        <v>Bidder’s Name and Address  (Sole Bidder) :</v>
      </c>
      <c r="B8" s="830"/>
      <c r="C8" s="830"/>
      <c r="D8" s="12" t="s">
        <v>2</v>
      </c>
      <c r="E8" s="599"/>
      <c r="F8" s="599"/>
      <c r="G8" s="599"/>
      <c r="H8" s="549"/>
      <c r="I8" s="549"/>
    </row>
    <row r="9" spans="1:15" ht="18" customHeight="1">
      <c r="A9" s="462" t="s">
        <v>12</v>
      </c>
      <c r="B9" s="462" t="str">
        <f>IF('Names of Bidder'!D9=0, "", 'Names of Bidder'!D9)</f>
        <v/>
      </c>
      <c r="C9" s="112"/>
      <c r="D9" s="12" t="s">
        <v>3</v>
      </c>
      <c r="E9" s="598"/>
      <c r="F9" s="598"/>
      <c r="G9" s="598"/>
      <c r="H9" s="445"/>
      <c r="I9" s="409"/>
    </row>
    <row r="10" spans="1:15" ht="18" customHeight="1">
      <c r="A10" s="462" t="s">
        <v>11</v>
      </c>
      <c r="B10" s="597" t="str">
        <f>IF('Names of Bidder'!D10=0, "", 'Names of Bidder'!D10)</f>
        <v/>
      </c>
      <c r="C10" s="112"/>
      <c r="D10" s="12" t="s">
        <v>4</v>
      </c>
      <c r="E10" s="598"/>
      <c r="F10" s="598"/>
      <c r="G10" s="598"/>
      <c r="H10" s="445"/>
      <c r="I10" s="409"/>
    </row>
    <row r="11" spans="1:15" ht="18" customHeight="1">
      <c r="A11" s="409"/>
      <c r="B11" s="597" t="str">
        <f>IF('Names of Bidder'!D11=0, "", 'Names of Bidder'!D11)</f>
        <v/>
      </c>
      <c r="C11" s="112"/>
      <c r="D11" s="12" t="s">
        <v>5</v>
      </c>
      <c r="E11" s="598"/>
      <c r="F11" s="598"/>
      <c r="G11" s="598"/>
      <c r="H11" s="445"/>
      <c r="I11" s="409"/>
    </row>
    <row r="12" spans="1:15" ht="18" customHeight="1">
      <c r="A12" s="409"/>
      <c r="B12" s="597" t="str">
        <f>IF('Names of Bidder'!D12=0, "", 'Names of Bidder'!D12)</f>
        <v/>
      </c>
      <c r="C12" s="112"/>
      <c r="D12" s="12" t="s">
        <v>6</v>
      </c>
      <c r="E12" s="598"/>
      <c r="F12" s="598"/>
      <c r="G12" s="598"/>
      <c r="H12" s="445"/>
      <c r="I12" s="409"/>
    </row>
    <row r="13" spans="1:15" ht="8.1" customHeight="1" thickBot="1">
      <c r="B13" s="141"/>
    </row>
    <row r="14" spans="1:15" ht="21.95" customHeight="1">
      <c r="A14" s="664" t="s">
        <v>130</v>
      </c>
      <c r="B14" s="877" t="s">
        <v>131</v>
      </c>
      <c r="C14" s="877"/>
      <c r="D14" s="878" t="s">
        <v>132</v>
      </c>
      <c r="E14" s="879"/>
      <c r="I14" s="874" t="s">
        <v>133</v>
      </c>
      <c r="J14" s="874"/>
      <c r="K14" s="874"/>
      <c r="M14" s="867" t="s">
        <v>134</v>
      </c>
      <c r="N14" s="867"/>
      <c r="O14" s="867"/>
    </row>
    <row r="15" spans="1:15" ht="29.25" customHeight="1">
      <c r="A15" s="665" t="s">
        <v>135</v>
      </c>
      <c r="B15" s="868" t="s">
        <v>328</v>
      </c>
      <c r="C15" s="868"/>
      <c r="D15" s="869">
        <f>'Sch-1'!P367</f>
        <v>0</v>
      </c>
      <c r="E15" s="870"/>
      <c r="I15" s="388" t="s">
        <v>136</v>
      </c>
      <c r="K15" s="388" t="e">
        <f>ROUND('[6]Sch-1'!U3*#REF!,0)</f>
        <v>#REF!</v>
      </c>
      <c r="M15" s="388" t="s">
        <v>136</v>
      </c>
      <c r="O15" s="97" t="e">
        <f>ROUND('[6]Sch-1'!U5*#REF!,0)</f>
        <v>#REF!</v>
      </c>
    </row>
    <row r="16" spans="1:15" ht="87.75" customHeight="1">
      <c r="A16" s="666"/>
      <c r="B16" s="871" t="s">
        <v>329</v>
      </c>
      <c r="C16" s="871"/>
      <c r="D16" s="872"/>
      <c r="E16" s="873"/>
      <c r="G16" s="98"/>
    </row>
    <row r="17" spans="1:15" ht="25.5" customHeight="1">
      <c r="A17" s="665" t="s">
        <v>137</v>
      </c>
      <c r="B17" s="868" t="s">
        <v>330</v>
      </c>
      <c r="C17" s="868"/>
      <c r="D17" s="869">
        <f>'Sch-3'!R364</f>
        <v>0</v>
      </c>
      <c r="E17" s="870"/>
      <c r="I17" s="388" t="s">
        <v>138</v>
      </c>
      <c r="K17" s="389">
        <f>IF(ISERROR(ROUND((#REF!+#REF!)*#REF!,0)),0, ROUND((#REF!+#REF!)*#REF!,0))</f>
        <v>0</v>
      </c>
      <c r="M17" s="388" t="s">
        <v>138</v>
      </c>
      <c r="O17" s="100">
        <f>IF(ISERROR(ROUND((#REF!+#REF!)*#REF!,0)),0, ROUND((#REF!+#REF!)*#REF!,0))</f>
        <v>0</v>
      </c>
    </row>
    <row r="18" spans="1:15" ht="84" customHeight="1">
      <c r="A18" s="666"/>
      <c r="B18" s="871" t="s">
        <v>331</v>
      </c>
      <c r="C18" s="871"/>
      <c r="D18" s="884"/>
      <c r="E18" s="885"/>
      <c r="G18" s="101"/>
      <c r="I18" s="390" t="e">
        <f>#REF!/'Sch-1'!Y1</f>
        <v>#REF!</v>
      </c>
      <c r="K18" s="387">
        <f>'[6]Sch-1'!U3</f>
        <v>0</v>
      </c>
      <c r="M18" s="390" t="e">
        <f>I18</f>
        <v>#REF!</v>
      </c>
      <c r="O18" s="86">
        <f>'[6]Sch-1'!U5</f>
        <v>0</v>
      </c>
    </row>
    <row r="19" spans="1:15" ht="33" customHeight="1" thickBot="1">
      <c r="A19" s="667"/>
      <c r="B19" s="668" t="s">
        <v>334</v>
      </c>
      <c r="C19" s="669"/>
      <c r="D19" s="882">
        <f>D15+D17</f>
        <v>0</v>
      </c>
      <c r="E19" s="883"/>
    </row>
    <row r="20" spans="1:15" ht="30" customHeight="1">
      <c r="A20" s="102"/>
      <c r="B20" s="102"/>
      <c r="C20" s="103"/>
      <c r="D20" s="102"/>
      <c r="E20" s="102"/>
    </row>
    <row r="21" spans="1:15" ht="30" customHeight="1">
      <c r="A21" s="104" t="s">
        <v>143</v>
      </c>
      <c r="B21" s="672" t="str">
        <f>'Names of Bidder'!D27&amp;" "&amp;'Names of Bidder'!E27&amp;" "&amp;'Names of Bidder'!F27</f>
        <v xml:space="preserve">  </v>
      </c>
      <c r="C21" s="103" t="s">
        <v>144</v>
      </c>
      <c r="D21" s="880" t="str">
        <f>IF('Names of Bidder'!D24="","",'Names of Bidder'!D24)</f>
        <v/>
      </c>
      <c r="E21" s="881"/>
      <c r="F21" s="105"/>
    </row>
    <row r="22" spans="1:15" ht="30" customHeight="1">
      <c r="A22" s="104" t="s">
        <v>145</v>
      </c>
      <c r="B22" s="750" t="str">
        <f>IF('Names of Bidder'!D28="","",'Names of Bidder'!D28)</f>
        <v/>
      </c>
      <c r="C22" s="103" t="s">
        <v>146</v>
      </c>
      <c r="D22" s="880" t="str">
        <f>IF('Names of Bidder'!D25="","",'Names of Bidder'!D25)</f>
        <v/>
      </c>
      <c r="E22" s="881"/>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6F" sheet="1" formatColumns="0" formatRows="0" selectLockedCells="1"/>
  <dataConsolidate/>
  <customSheetViews>
    <customSheetView guid="{774408C1-A1A6-43CE-92F4-BC878F6EB0D4}"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A9345C4-09FE-4F27-BFD9-3D9BCD2DED09}"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AB1F867-F01E-4EB9-A93D-DDCFDB9AA444}"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497EA202-A8B8-45C5-9E6C-C3CD104F3979}"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topLeftCell="A4">
      <selection activeCell="C25" sqref="C2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D5521983-A70D-48A3-9506-C0263CBBC57D}"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12A89170-4F84-482D-A3C5-7890082E7B73}"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7" zoomScaleNormal="100" zoomScaleSheetLayoutView="100" workbookViewId="0">
      <selection activeCell="B16" sqref="B16:C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5002002162/GIS-EXCLUDING/DOM/A04-CC CS -5</v>
      </c>
      <c r="B1" s="82"/>
      <c r="C1" s="83"/>
      <c r="D1" s="83"/>
      <c r="E1" s="84" t="s">
        <v>513</v>
      </c>
    </row>
    <row r="2" spans="1:15" ht="8.1" customHeight="1">
      <c r="A2" s="87"/>
      <c r="B2" s="88"/>
      <c r="C2" s="89"/>
      <c r="D2" s="89"/>
      <c r="E2" s="90"/>
      <c r="F2" s="91"/>
    </row>
    <row r="3" spans="1:15" ht="111" customHeight="1">
      <c r="A3" s="875" t="str">
        <f>Cover!$B$2</f>
        <v xml:space="preserve">220kV GIS Substation Package SS-75: for (i) Extension of 220kV Drass (GIS) Substation &amp; Extension of 220kV Alusteng (AIS) Substation under Transmission System Strengthening of Srinagar Leh Transmission System and (ii) Extension of 220 kV Drass (GIS) Substation and 66/11kV New Zoji la East (GIS) S/S under consultancy services to NHIDCL.
</v>
      </c>
      <c r="B3" s="875"/>
      <c r="C3" s="875"/>
      <c r="D3" s="875"/>
      <c r="E3" s="875"/>
    </row>
    <row r="4" spans="1:15" ht="21.95" customHeight="1">
      <c r="A4" s="876" t="s">
        <v>129</v>
      </c>
      <c r="B4" s="876"/>
      <c r="C4" s="876"/>
      <c r="D4" s="876"/>
      <c r="E4" s="876"/>
    </row>
    <row r="5" spans="1:15" ht="12" customHeight="1">
      <c r="A5" s="92"/>
      <c r="B5" s="93"/>
      <c r="C5" s="93"/>
      <c r="D5" s="93"/>
      <c r="E5" s="93"/>
    </row>
    <row r="6" spans="1:15" ht="20.25" customHeight="1">
      <c r="A6" s="829" t="s">
        <v>353</v>
      </c>
      <c r="B6" s="829"/>
      <c r="C6" s="4"/>
      <c r="D6" s="93"/>
      <c r="E6" s="93"/>
    </row>
    <row r="7" spans="1:15" ht="18" customHeight="1">
      <c r="A7" s="834">
        <f>'Sch-1'!A7</f>
        <v>0</v>
      </c>
      <c r="B7" s="834"/>
      <c r="C7" s="834"/>
      <c r="D7" s="94" t="s">
        <v>1</v>
      </c>
    </row>
    <row r="8" spans="1:15" ht="18" customHeight="1">
      <c r="A8" s="830" t="str">
        <f>"Bidder’s Name and Address  (" &amp; MID('Names of Bidder'!B9,9, 20) &amp; ") :"</f>
        <v>Bidder’s Name and Address  (Sole Bidder) :</v>
      </c>
      <c r="B8" s="830"/>
      <c r="C8" s="830"/>
      <c r="D8" s="95" t="str">
        <f>'Sch-1'!K8</f>
        <v>Contract Services</v>
      </c>
    </row>
    <row r="9" spans="1:15" ht="18" customHeight="1">
      <c r="A9" s="462" t="s">
        <v>12</v>
      </c>
      <c r="B9" s="462" t="str">
        <f>IF('Names of Bidder'!D9=0, "", 'Names of Bidder'!D9)</f>
        <v/>
      </c>
      <c r="C9" s="112"/>
      <c r="D9" s="95" t="str">
        <f>'Sch-1'!K9</f>
        <v>Power Grid Corporation of India Ltd.,</v>
      </c>
    </row>
    <row r="10" spans="1:15" ht="18" customHeight="1">
      <c r="A10" s="462" t="s">
        <v>11</v>
      </c>
      <c r="B10" s="597" t="str">
        <f>IF('Names of Bidder'!D10=0, "", 'Names of Bidder'!D10)</f>
        <v/>
      </c>
      <c r="C10" s="112"/>
      <c r="D10" s="95" t="str">
        <f>'Sch-1'!K10</f>
        <v>"Saudamini", Plot No.-2</v>
      </c>
    </row>
    <row r="11" spans="1:15" ht="18" customHeight="1">
      <c r="A11" s="409"/>
      <c r="B11" s="597" t="str">
        <f>IF('Names of Bidder'!D11=0, "", 'Names of Bidder'!D11)</f>
        <v/>
      </c>
      <c r="C11" s="112"/>
      <c r="D11" s="95" t="str">
        <f>'Sch-1'!K11</f>
        <v xml:space="preserve">Sector-29, </v>
      </c>
    </row>
    <row r="12" spans="1:15" ht="18" customHeight="1">
      <c r="A12" s="409"/>
      <c r="B12" s="597" t="str">
        <f>IF('Names of Bidder'!D12=0, "", 'Names of Bidder'!D12)</f>
        <v/>
      </c>
      <c r="C12" s="112"/>
      <c r="D12" s="95" t="str">
        <f>'Sch-1'!K12</f>
        <v>Gurgaon (Haryana) - 122001</v>
      </c>
    </row>
    <row r="13" spans="1:15" ht="8.1" customHeight="1" thickBot="1"/>
    <row r="14" spans="1:15" ht="21.95" customHeight="1">
      <c r="A14" s="664" t="s">
        <v>130</v>
      </c>
      <c r="B14" s="877" t="s">
        <v>131</v>
      </c>
      <c r="C14" s="877"/>
      <c r="D14" s="878" t="s">
        <v>132</v>
      </c>
      <c r="E14" s="879"/>
      <c r="I14" s="874"/>
      <c r="J14" s="874"/>
      <c r="K14" s="874"/>
      <c r="M14" s="867"/>
      <c r="N14" s="867"/>
      <c r="O14" s="867"/>
    </row>
    <row r="15" spans="1:15" ht="24.75" customHeight="1">
      <c r="A15" s="665" t="s">
        <v>135</v>
      </c>
      <c r="B15" s="868" t="s">
        <v>328</v>
      </c>
      <c r="C15" s="868"/>
      <c r="D15" s="886">
        <f>'Sch-1'!S367</f>
        <v>0</v>
      </c>
      <c r="E15" s="887"/>
      <c r="I15" s="388"/>
      <c r="K15" s="388"/>
      <c r="M15" s="388"/>
      <c r="O15" s="97"/>
    </row>
    <row r="16" spans="1:15" ht="81" customHeight="1">
      <c r="A16" s="666"/>
      <c r="B16" s="871" t="s">
        <v>329</v>
      </c>
      <c r="C16" s="871"/>
      <c r="D16" s="888"/>
      <c r="E16" s="889"/>
      <c r="G16" s="98"/>
    </row>
    <row r="17" spans="1:15" ht="24.75" customHeight="1">
      <c r="A17" s="665" t="s">
        <v>137</v>
      </c>
      <c r="B17" s="868" t="s">
        <v>330</v>
      </c>
      <c r="C17" s="868"/>
      <c r="D17" s="869">
        <f>'Sch-3'!U364</f>
        <v>0</v>
      </c>
      <c r="E17" s="870"/>
      <c r="I17" s="388"/>
      <c r="K17" s="389"/>
      <c r="M17" s="388"/>
      <c r="O17" s="100"/>
    </row>
    <row r="18" spans="1:15" ht="81.75" customHeight="1">
      <c r="A18" s="666"/>
      <c r="B18" s="871" t="s">
        <v>331</v>
      </c>
      <c r="C18" s="871"/>
      <c r="D18" s="890"/>
      <c r="E18" s="891"/>
      <c r="G18" s="101"/>
      <c r="I18" s="390"/>
      <c r="M18" s="390"/>
    </row>
    <row r="19" spans="1:15" ht="33" customHeight="1" thickBot="1">
      <c r="A19" s="667"/>
      <c r="B19" s="668" t="s">
        <v>334</v>
      </c>
      <c r="C19" s="669"/>
      <c r="D19" s="882">
        <f>D15+D17</f>
        <v>0</v>
      </c>
      <c r="E19" s="883"/>
    </row>
    <row r="20" spans="1:15" ht="30" customHeight="1">
      <c r="A20" s="102"/>
      <c r="B20" s="102"/>
      <c r="C20" s="103"/>
      <c r="D20" s="102"/>
      <c r="E20" s="102"/>
    </row>
    <row r="21" spans="1:15" ht="30" customHeight="1">
      <c r="A21" s="104" t="s">
        <v>143</v>
      </c>
      <c r="B21" s="672" t="str">
        <f>'Sch-5'!B21</f>
        <v xml:space="preserve">  </v>
      </c>
      <c r="C21" s="103" t="s">
        <v>144</v>
      </c>
      <c r="D21" s="892" t="str">
        <f>'Sch-5'!D21</f>
        <v/>
      </c>
      <c r="E21" s="892"/>
      <c r="F21" s="105"/>
    </row>
    <row r="22" spans="1:15" ht="30" customHeight="1">
      <c r="A22" s="104" t="s">
        <v>145</v>
      </c>
      <c r="B22" s="673" t="str">
        <f>'Sch-5'!B22</f>
        <v/>
      </c>
      <c r="C22" s="103" t="s">
        <v>146</v>
      </c>
      <c r="D22" s="892" t="str">
        <f>'Sch-5'!D22</f>
        <v/>
      </c>
      <c r="E22" s="892"/>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6F" sheet="1" formatColumns="0" formatRows="0" selectLockedCells="1"/>
  <dataConsolidate/>
  <customSheetViews>
    <customSheetView guid="{774408C1-A1A6-43CE-92F4-BC878F6EB0D4}" showPageBreaks="1" printArea="1" view="pageBreakPreview" topLeftCell="A7">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A9345C4-09FE-4F27-BFD9-3D9BCD2DED09}" showPageBreaks="1" printArea="1" view="pageBreakPreview" topLeftCell="A7">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AB1F867-F01E-4EB9-A93D-DDCFDB9AA444}" showPageBreaks="1" printArea="1" view="pageBreakPreview" topLeftCell="A7">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497EA202-A8B8-45C5-9E6C-C3CD104F3979}" showPageBreaks="1" printArea="1" view="pageBreakPreview" topLeftCell="A13">
      <selection activeCell="G16" sqref="G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G16" sqref="G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D5521983-A70D-48A3-9506-C0263CBBC57D}" showPageBreaks="1" printArea="1" view="pageBreakPreview" topLeftCell="A7">
      <selection activeCell="B16" sqref="B16:C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12A89170-4F84-482D-A3C5-7890082E7B73}" showPageBreaks="1" printArea="1" view="pageBreakPreview" topLeftCell="A7">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CCA37BAE-906F-43D5-9FD9-B13563E4B9D7}" showPageBreaks="1" printArea="1" view="pageBreakPreview" topLeftCell="A7">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3" zoomScaleNormal="100" zoomScaleSheetLayoutView="100" workbookViewId="0">
      <selection activeCell="D25" sqref="D25"/>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5002002162/GIS-EXCLUDING/DOM/A04-CC CS -5</v>
      </c>
      <c r="B1" s="114"/>
      <c r="C1" s="115"/>
      <c r="D1" s="116" t="s">
        <v>147</v>
      </c>
    </row>
    <row r="2" spans="1:6" ht="18" customHeight="1">
      <c r="A2" s="117"/>
      <c r="B2" s="118"/>
      <c r="C2" s="119"/>
      <c r="D2" s="119"/>
    </row>
    <row r="3" spans="1:6" ht="126.75" customHeight="1">
      <c r="A3" s="875" t="str">
        <f>Cover!$B$2</f>
        <v xml:space="preserve">220kV GIS Substation Package SS-75: for (i) Extension of 220kV Drass (GIS) Substation &amp; Extension of 220kV Alusteng (AIS) Substation under Transmission System Strengthening of Srinagar Leh Transmission System and (ii) Extension of 220 kV Drass (GIS) Substation and 66/11kV New Zoji la East (GIS) S/S under consultancy services to NHIDCL.
</v>
      </c>
      <c r="B3" s="875"/>
      <c r="C3" s="875"/>
      <c r="D3" s="875"/>
      <c r="E3" s="120"/>
      <c r="F3" s="120"/>
    </row>
    <row r="4" spans="1:6" ht="21.95" customHeight="1">
      <c r="A4" s="876" t="s">
        <v>148</v>
      </c>
      <c r="B4" s="876"/>
      <c r="C4" s="876"/>
      <c r="D4" s="876"/>
    </row>
    <row r="5" spans="1:6" ht="18" customHeight="1">
      <c r="A5" s="121"/>
    </row>
    <row r="6" spans="1:6" ht="18" customHeight="1">
      <c r="A6" s="829" t="s">
        <v>353</v>
      </c>
      <c r="B6" s="829"/>
      <c r="C6" s="4"/>
    </row>
    <row r="7" spans="1:6" ht="18" customHeight="1">
      <c r="A7" s="834">
        <f>'Sch-1'!A7</f>
        <v>0</v>
      </c>
      <c r="B7" s="834"/>
      <c r="C7" s="834"/>
      <c r="D7" s="94" t="s">
        <v>1</v>
      </c>
    </row>
    <row r="8" spans="1:6" ht="21.75" customHeight="1">
      <c r="A8" s="830" t="str">
        <f>"Bidder’s Name and Address  (" &amp; MID('Names of Bidder'!B9,9, 20) &amp; ") :"</f>
        <v>Bidder’s Name and Address  (Sole Bidder) :</v>
      </c>
      <c r="B8" s="830"/>
      <c r="C8" s="830"/>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2"/>
      <c r="B13" s="652"/>
      <c r="C13" s="652"/>
      <c r="D13" s="123"/>
    </row>
    <row r="14" spans="1:6" ht="21.95" customHeight="1">
      <c r="A14" s="653" t="s">
        <v>130</v>
      </c>
      <c r="B14" s="893" t="s">
        <v>15</v>
      </c>
      <c r="C14" s="894"/>
      <c r="D14" s="654" t="s">
        <v>132</v>
      </c>
    </row>
    <row r="15" spans="1:6" ht="21.95" customHeight="1">
      <c r="A15" s="655" t="s">
        <v>135</v>
      </c>
      <c r="B15" s="895" t="s">
        <v>149</v>
      </c>
      <c r="C15" s="895"/>
      <c r="D15" s="656">
        <f>'Sch-1'!N367</f>
        <v>0</v>
      </c>
    </row>
    <row r="16" spans="1:6" ht="35.1" customHeight="1">
      <c r="A16" s="657"/>
      <c r="B16" s="896" t="s">
        <v>150</v>
      </c>
      <c r="C16" s="897"/>
      <c r="D16" s="658"/>
    </row>
    <row r="17" spans="1:6" ht="21.95" customHeight="1">
      <c r="A17" s="655" t="s">
        <v>137</v>
      </c>
      <c r="B17" s="895" t="s">
        <v>151</v>
      </c>
      <c r="C17" s="895"/>
      <c r="D17" s="656">
        <f>'Sch-2'!J367</f>
        <v>0</v>
      </c>
    </row>
    <row r="18" spans="1:6" ht="35.1" customHeight="1">
      <c r="A18" s="657"/>
      <c r="B18" s="896" t="s">
        <v>315</v>
      </c>
      <c r="C18" s="897"/>
      <c r="D18" s="658"/>
    </row>
    <row r="19" spans="1:6" ht="21.95" customHeight="1">
      <c r="A19" s="655" t="s">
        <v>139</v>
      </c>
      <c r="B19" s="895" t="s">
        <v>153</v>
      </c>
      <c r="C19" s="895"/>
      <c r="D19" s="656">
        <f>'Sch-3'!P364</f>
        <v>0</v>
      </c>
    </row>
    <row r="20" spans="1:6" ht="30" customHeight="1">
      <c r="A20" s="657"/>
      <c r="B20" s="896" t="s">
        <v>154</v>
      </c>
      <c r="C20" s="897"/>
      <c r="D20" s="658"/>
    </row>
    <row r="21" spans="1:6" ht="21.95" customHeight="1">
      <c r="A21" s="655" t="s">
        <v>140</v>
      </c>
      <c r="B21" s="895" t="s">
        <v>155</v>
      </c>
      <c r="C21" s="895"/>
      <c r="D21" s="659" t="s">
        <v>342</v>
      </c>
    </row>
    <row r="22" spans="1:6" ht="30" customHeight="1">
      <c r="A22" s="657"/>
      <c r="B22" s="896" t="s">
        <v>156</v>
      </c>
      <c r="C22" s="897"/>
      <c r="D22" s="658"/>
    </row>
    <row r="23" spans="1:6" ht="30" customHeight="1">
      <c r="A23" s="655">
        <v>5</v>
      </c>
      <c r="B23" s="895" t="s">
        <v>157</v>
      </c>
      <c r="C23" s="895"/>
      <c r="D23" s="656">
        <f>'Sch-5'!D19:E19</f>
        <v>0</v>
      </c>
    </row>
    <row r="24" spans="1:6" ht="23.25" customHeight="1">
      <c r="A24" s="657"/>
      <c r="B24" s="896" t="s">
        <v>158</v>
      </c>
      <c r="C24" s="897"/>
      <c r="D24" s="660"/>
    </row>
    <row r="25" spans="1:6" ht="21.95" customHeight="1">
      <c r="A25" s="655" t="s">
        <v>142</v>
      </c>
      <c r="B25" s="895" t="s">
        <v>159</v>
      </c>
      <c r="C25" s="895"/>
      <c r="D25" s="659" t="s">
        <v>342</v>
      </c>
    </row>
    <row r="26" spans="1:6" ht="35.1" customHeight="1">
      <c r="A26" s="657"/>
      <c r="B26" s="896" t="s">
        <v>160</v>
      </c>
      <c r="C26" s="897"/>
      <c r="D26" s="658"/>
    </row>
    <row r="27" spans="1:6" ht="18.75" customHeight="1">
      <c r="A27" s="898"/>
      <c r="B27" s="900" t="s">
        <v>350</v>
      </c>
      <c r="C27" s="900"/>
      <c r="D27" s="661"/>
    </row>
    <row r="28" spans="1:6" ht="18.75" customHeight="1" thickBot="1">
      <c r="A28" s="899"/>
      <c r="B28" s="901"/>
      <c r="C28" s="901"/>
      <c r="D28" s="662">
        <f>D15+D17+D19+D23</f>
        <v>0</v>
      </c>
    </row>
    <row r="29" spans="1:6" ht="18.75" customHeight="1">
      <c r="A29" s="132"/>
      <c r="B29" s="133"/>
      <c r="C29" s="133"/>
      <c r="D29" s="134"/>
    </row>
    <row r="30" spans="1:6" ht="27.95" customHeight="1">
      <c r="A30" s="132"/>
      <c r="B30" s="135"/>
      <c r="C30" s="135"/>
      <c r="D30" s="134"/>
    </row>
    <row r="31" spans="1:6" ht="27.95" customHeight="1">
      <c r="A31" s="136" t="s">
        <v>162</v>
      </c>
      <c r="B31" s="672" t="str">
        <f>'Sch-5 after discount'!B21</f>
        <v xml:space="preserve">  </v>
      </c>
      <c r="C31" s="135" t="s">
        <v>144</v>
      </c>
      <c r="D31" s="732" t="str">
        <f>'Sch-5 after discount'!D21</f>
        <v/>
      </c>
      <c r="F31" s="137"/>
    </row>
    <row r="32" spans="1:6" ht="27.95" customHeight="1">
      <c r="A32" s="136" t="s">
        <v>163</v>
      </c>
      <c r="B32" s="673" t="str">
        <f>'Sch-5 after discount'!B22</f>
        <v/>
      </c>
      <c r="C32" s="135" t="s">
        <v>146</v>
      </c>
      <c r="D32" s="732"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6F" sheet="1" formatColumns="0" formatRows="0" selectLockedCells="1"/>
  <customSheetViews>
    <customSheetView guid="{774408C1-A1A6-43CE-92F4-BC878F6EB0D4}" showPageBreaks="1" printArea="1" view="pageBreakPreview" topLeftCell="A13">
      <selection activeCell="D25" sqref="D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view="pageBreakPreview" topLeftCell="A13">
      <selection activeCell="D25" sqref="D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497EA202-A8B8-45C5-9E6C-C3CD104F3979}" showPageBreaks="1" printArea="1" view="pageBreakPreview" topLeftCell="A3">
      <selection activeCell="D19" sqref="D19"/>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10">
      <selection activeCell="D19" sqref="D1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5521983-A70D-48A3-9506-C0263CBBC57D}"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12A89170-4F84-482D-A3C5-7890082E7B73}" showPageBreaks="1" printArea="1" view="pageBreakPreview" topLeftCell="A13">
      <selection activeCell="D25" sqref="D25"/>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view="pageBreakPreview" topLeftCell="A13">
      <selection activeCell="D25" sqref="D25"/>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5002002162/GIS-EXCLUDING/DOM/A04-CC CS -5</v>
      </c>
      <c r="B1" s="114"/>
      <c r="C1" s="115"/>
      <c r="D1" s="116" t="s">
        <v>164</v>
      </c>
    </row>
    <row r="2" spans="1:6" ht="18" customHeight="1">
      <c r="A2" s="117"/>
      <c r="B2" s="118"/>
      <c r="C2" s="119"/>
      <c r="D2" s="119"/>
    </row>
    <row r="3" spans="1:6" ht="73.5" customHeight="1">
      <c r="A3" s="907" t="str">
        <f>Cover!$B$2</f>
        <v xml:space="preserve">220kV GIS Substation Package SS-75: for (i) Extension of 220kV Drass (GIS) Substation &amp; Extension of 220kV Alusteng (AIS) Substation under Transmission System Strengthening of Srinagar Leh Transmission System and (ii) Extension of 220 kV Drass (GIS) Substation and 66/11kV New Zoji la East (GIS) S/S under consultancy services to NHIDCL.
</v>
      </c>
      <c r="B3" s="907"/>
      <c r="C3" s="907"/>
      <c r="D3" s="907"/>
      <c r="E3" s="120"/>
      <c r="F3" s="120"/>
    </row>
    <row r="4" spans="1:6" ht="21.95" customHeight="1">
      <c r="A4" s="876" t="s">
        <v>148</v>
      </c>
      <c r="B4" s="876"/>
      <c r="C4" s="876"/>
      <c r="D4" s="876"/>
    </row>
    <row r="5" spans="1:6" ht="18" customHeight="1">
      <c r="A5" s="121"/>
    </row>
    <row r="6" spans="1:6" ht="18" customHeight="1">
      <c r="A6" s="25" t="e">
        <f>'Sch-1'!#REF!</f>
        <v>#REF!</v>
      </c>
      <c r="D6" s="94" t="s">
        <v>1</v>
      </c>
    </row>
    <row r="7" spans="1:6" ht="36" customHeight="1">
      <c r="A7" s="908" t="str">
        <f>'Sch-1'!A8</f>
        <v>Bidder’s Name and Address  (Sole Bidder) :</v>
      </c>
      <c r="B7" s="908"/>
      <c r="C7" s="908"/>
      <c r="D7" s="95" t="str">
        <f>'Sch-1'!K8</f>
        <v>Contract Services</v>
      </c>
    </row>
    <row r="8" spans="1:6" ht="18" customHeight="1">
      <c r="A8" s="29" t="s">
        <v>31</v>
      </c>
      <c r="B8" s="906" t="str">
        <f>IF('Sch-1'!C9=0, "", 'Sch-1'!C9)</f>
        <v/>
      </c>
      <c r="C8" s="906"/>
      <c r="D8" s="95" t="str">
        <f>'Sch-1'!K9</f>
        <v>Power Grid Corporation of India Ltd.,</v>
      </c>
    </row>
    <row r="9" spans="1:6" ht="18" customHeight="1">
      <c r="A9" s="29" t="s">
        <v>32</v>
      </c>
      <c r="B9" s="906" t="str">
        <f>IF('Sch-1'!C10=0, "", 'Sch-1'!C10)</f>
        <v/>
      </c>
      <c r="C9" s="906"/>
      <c r="D9" s="95" t="str">
        <f>'Sch-1'!K10</f>
        <v>"Saudamini", Plot No.-2</v>
      </c>
    </row>
    <row r="10" spans="1:6" ht="18" customHeight="1">
      <c r="A10" s="30"/>
      <c r="B10" s="906" t="str">
        <f>IF('Sch-1'!C11=0, "", 'Sch-1'!C11)</f>
        <v/>
      </c>
      <c r="C10" s="906"/>
      <c r="D10" s="95" t="str">
        <f>'Sch-1'!K11</f>
        <v xml:space="preserve">Sector-29, </v>
      </c>
    </row>
    <row r="11" spans="1:6" ht="18" customHeight="1">
      <c r="A11" s="30"/>
      <c r="B11" s="906" t="str">
        <f>IF('Sch-1'!C12=0, "", 'Sch-1'!C12)</f>
        <v/>
      </c>
      <c r="C11" s="906"/>
      <c r="D11" s="95" t="str">
        <f>'Sch-1'!K12</f>
        <v>Gurgaon (Haryana) - 122001</v>
      </c>
    </row>
    <row r="12" spans="1:6" ht="18" customHeight="1">
      <c r="A12" s="122"/>
      <c r="B12" s="122"/>
      <c r="C12" s="122"/>
      <c r="D12" s="123"/>
    </row>
    <row r="13" spans="1:6" ht="21.95" customHeight="1">
      <c r="A13" s="124" t="s">
        <v>130</v>
      </c>
      <c r="B13" s="902" t="s">
        <v>15</v>
      </c>
      <c r="C13" s="903"/>
      <c r="D13" s="125" t="s">
        <v>132</v>
      </c>
    </row>
    <row r="14" spans="1:6" ht="21.95" customHeight="1">
      <c r="A14" s="96" t="s">
        <v>135</v>
      </c>
      <c r="B14" s="895" t="s">
        <v>149</v>
      </c>
      <c r="C14" s="895"/>
      <c r="D14" s="126"/>
    </row>
    <row r="15" spans="1:6" ht="35.1" customHeight="1">
      <c r="A15" s="127"/>
      <c r="B15" s="896" t="s">
        <v>150</v>
      </c>
      <c r="C15" s="897"/>
      <c r="D15" s="128"/>
    </row>
    <row r="16" spans="1:6" ht="21.95" customHeight="1">
      <c r="A16" s="96" t="s">
        <v>137</v>
      </c>
      <c r="B16" s="895" t="s">
        <v>151</v>
      </c>
      <c r="C16" s="895"/>
      <c r="D16" s="126"/>
    </row>
    <row r="17" spans="1:6" ht="35.1" customHeight="1">
      <c r="A17" s="127"/>
      <c r="B17" s="896" t="s">
        <v>152</v>
      </c>
      <c r="C17" s="897"/>
      <c r="D17" s="128"/>
    </row>
    <row r="18" spans="1:6" ht="21.95" customHeight="1">
      <c r="A18" s="96" t="s">
        <v>139</v>
      </c>
      <c r="B18" s="895" t="s">
        <v>153</v>
      </c>
      <c r="C18" s="895"/>
      <c r="D18" s="126"/>
    </row>
    <row r="19" spans="1:6" ht="30" customHeight="1">
      <c r="A19" s="127"/>
      <c r="B19" s="896" t="s">
        <v>154</v>
      </c>
      <c r="C19" s="897"/>
      <c r="D19" s="128"/>
    </row>
    <row r="20" spans="1:6" ht="21.95" customHeight="1">
      <c r="A20" s="96" t="s">
        <v>140</v>
      </c>
      <c r="B20" s="895" t="s">
        <v>155</v>
      </c>
      <c r="C20" s="895"/>
      <c r="D20" s="129"/>
    </row>
    <row r="21" spans="1:6" ht="30" customHeight="1">
      <c r="A21" s="127"/>
      <c r="B21" s="896" t="s">
        <v>156</v>
      </c>
      <c r="C21" s="897"/>
      <c r="D21" s="128"/>
    </row>
    <row r="22" spans="1:6" ht="30" customHeight="1">
      <c r="A22" s="96">
        <v>5</v>
      </c>
      <c r="B22" s="895" t="s">
        <v>157</v>
      </c>
      <c r="C22" s="895"/>
      <c r="D22" s="126"/>
    </row>
    <row r="23" spans="1:6" ht="33" customHeight="1">
      <c r="A23" s="127"/>
      <c r="B23" s="896" t="s">
        <v>158</v>
      </c>
      <c r="C23" s="897"/>
      <c r="D23" s="143"/>
    </row>
    <row r="24" spans="1:6" ht="21.95" customHeight="1">
      <c r="A24" s="96" t="s">
        <v>142</v>
      </c>
      <c r="B24" s="895" t="s">
        <v>159</v>
      </c>
      <c r="C24" s="895"/>
      <c r="D24" s="129"/>
    </row>
    <row r="25" spans="1:6" ht="35.1" customHeight="1">
      <c r="A25" s="127"/>
      <c r="B25" s="896" t="s">
        <v>160</v>
      </c>
      <c r="C25" s="897"/>
      <c r="D25" s="128"/>
    </row>
    <row r="26" spans="1:6" ht="24" customHeight="1">
      <c r="A26" s="904"/>
      <c r="B26" s="905" t="s">
        <v>161</v>
      </c>
      <c r="C26" s="905"/>
      <c r="D26" s="130"/>
    </row>
    <row r="27" spans="1:6" ht="25.5" customHeight="1">
      <c r="A27" s="904"/>
      <c r="B27" s="905"/>
      <c r="C27" s="905"/>
      <c r="D27" s="131"/>
    </row>
    <row r="28" spans="1:6" ht="18.75" customHeight="1">
      <c r="A28" s="132"/>
      <c r="B28" s="133"/>
      <c r="C28" s="133"/>
      <c r="D28" s="134"/>
    </row>
    <row r="29" spans="1:6" ht="27.95" customHeight="1">
      <c r="A29" s="132"/>
      <c r="B29" s="133"/>
      <c r="C29" s="135"/>
      <c r="D29" s="134"/>
    </row>
    <row r="30" spans="1:6" ht="27.95" customHeight="1">
      <c r="A30" s="136" t="s">
        <v>162</v>
      </c>
      <c r="B30" s="99"/>
      <c r="C30" s="135" t="s">
        <v>144</v>
      </c>
      <c r="D30" s="99"/>
      <c r="F30" s="137"/>
    </row>
    <row r="31" spans="1:6" ht="27.95" customHeight="1">
      <c r="A31" s="136" t="s">
        <v>163</v>
      </c>
      <c r="B31" s="99"/>
      <c r="C31" s="135" t="s">
        <v>146</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774408C1-A1A6-43CE-92F4-BC878F6EB0D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497EA202-A8B8-45C5-9E6C-C3CD104F397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5521983-A70D-48A3-9506-C0263CBBC57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12A89170-4F84-482D-A3C5-7890082E7B7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6" zoomScaleNormal="100" zoomScaleSheetLayoutView="100" workbookViewId="0">
      <selection activeCell="M27" sqref="M27"/>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5002002162/GIS-EXCLUDING/DOM/A04-CC CS -5</v>
      </c>
      <c r="B1" s="114"/>
      <c r="C1" s="115"/>
      <c r="D1" s="116" t="s">
        <v>512</v>
      </c>
    </row>
    <row r="2" spans="1:6" ht="18" customHeight="1">
      <c r="A2" s="117"/>
      <c r="B2" s="118"/>
      <c r="C2" s="119"/>
      <c r="D2" s="119"/>
    </row>
    <row r="3" spans="1:6" ht="132" customHeight="1">
      <c r="A3" s="875" t="str">
        <f>Cover!$B$2</f>
        <v xml:space="preserve">220kV GIS Substation Package SS-75: for (i) Extension of 220kV Drass (GIS) Substation &amp; Extension of 220kV Alusteng (AIS) Substation under Transmission System Strengthening of Srinagar Leh Transmission System and (ii) Extension of 220 kV Drass (GIS) Substation and 66/11kV New Zoji la East (GIS) S/S under consultancy services to NHIDCL.
</v>
      </c>
      <c r="B3" s="875"/>
      <c r="C3" s="875"/>
      <c r="D3" s="875"/>
      <c r="E3" s="120"/>
      <c r="F3" s="120"/>
    </row>
    <row r="4" spans="1:6" ht="21.95" customHeight="1">
      <c r="A4" s="876" t="s">
        <v>148</v>
      </c>
      <c r="B4" s="876"/>
      <c r="C4" s="876"/>
      <c r="D4" s="876"/>
    </row>
    <row r="5" spans="1:6" ht="18" customHeight="1">
      <c r="A5" s="121"/>
    </row>
    <row r="6" spans="1:6" ht="18" customHeight="1">
      <c r="A6" s="829" t="s">
        <v>353</v>
      </c>
      <c r="B6" s="829"/>
      <c r="C6" s="4"/>
    </row>
    <row r="7" spans="1:6" ht="18" customHeight="1">
      <c r="A7" s="834">
        <f>'Sch-1'!A7</f>
        <v>0</v>
      </c>
      <c r="B7" s="834"/>
      <c r="C7" s="834"/>
      <c r="D7" s="94" t="s">
        <v>1</v>
      </c>
    </row>
    <row r="8" spans="1:6" ht="22.5" customHeight="1">
      <c r="A8" s="830" t="str">
        <f>"Bidder’s Name and Address  (" &amp; MID('Names of Bidder'!B9,9, 20) &amp; ") :"</f>
        <v>Bidder’s Name and Address  (Sole Bidder) :</v>
      </c>
      <c r="B8" s="830"/>
      <c r="C8" s="830"/>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2"/>
      <c r="B13" s="652"/>
      <c r="C13" s="652"/>
      <c r="D13" s="123"/>
    </row>
    <row r="14" spans="1:6" ht="21.95" customHeight="1">
      <c r="A14" s="653" t="s">
        <v>130</v>
      </c>
      <c r="B14" s="893" t="s">
        <v>15</v>
      </c>
      <c r="C14" s="894"/>
      <c r="D14" s="654" t="s">
        <v>132</v>
      </c>
      <c r="E14" s="625" t="s">
        <v>364</v>
      </c>
      <c r="F14" s="626" t="s">
        <v>363</v>
      </c>
    </row>
    <row r="15" spans="1:6" ht="21.95" customHeight="1">
      <c r="A15" s="655" t="s">
        <v>135</v>
      </c>
      <c r="B15" s="895" t="s">
        <v>149</v>
      </c>
      <c r="C15" s="895"/>
      <c r="D15" s="656">
        <f>E15*F15</f>
        <v>0</v>
      </c>
      <c r="E15" s="627">
        <f>'Sch-6'!D15</f>
        <v>0</v>
      </c>
      <c r="F15" s="649">
        <f>IF(Discount!H36&lt;0,0,Discount!H36)</f>
        <v>0</v>
      </c>
    </row>
    <row r="16" spans="1:6" ht="35.1" customHeight="1">
      <c r="A16" s="657"/>
      <c r="B16" s="896" t="s">
        <v>150</v>
      </c>
      <c r="C16" s="897"/>
      <c r="D16" s="658"/>
      <c r="E16" s="629"/>
      <c r="F16" s="649"/>
    </row>
    <row r="17" spans="1:6" ht="21.95" customHeight="1">
      <c r="A17" s="655" t="s">
        <v>137</v>
      </c>
      <c r="B17" s="895" t="s">
        <v>151</v>
      </c>
      <c r="C17" s="895"/>
      <c r="D17" s="656">
        <f>E17*F17</f>
        <v>0</v>
      </c>
      <c r="E17" s="627">
        <f>'Sch-6'!D17</f>
        <v>0</v>
      </c>
      <c r="F17" s="649">
        <f>IF(Discount!I36&lt;0,0,Discount!I36)</f>
        <v>0</v>
      </c>
    </row>
    <row r="18" spans="1:6" ht="35.1" customHeight="1">
      <c r="A18" s="657"/>
      <c r="B18" s="896" t="s">
        <v>315</v>
      </c>
      <c r="C18" s="897"/>
      <c r="D18" s="658"/>
      <c r="E18" s="629"/>
      <c r="F18" s="649"/>
    </row>
    <row r="19" spans="1:6" ht="21.95" customHeight="1">
      <c r="A19" s="655" t="s">
        <v>139</v>
      </c>
      <c r="B19" s="895" t="s">
        <v>153</v>
      </c>
      <c r="C19" s="895"/>
      <c r="D19" s="656">
        <f>E19*F19</f>
        <v>0</v>
      </c>
      <c r="E19" s="627">
        <f>'Sch-6'!D19</f>
        <v>0</v>
      </c>
      <c r="F19" s="649">
        <f>IF(Discount!J36&lt;0,0,Discount!J36)</f>
        <v>0</v>
      </c>
    </row>
    <row r="20" spans="1:6" ht="30" customHeight="1">
      <c r="A20" s="657"/>
      <c r="B20" s="896" t="s">
        <v>154</v>
      </c>
      <c r="C20" s="897"/>
      <c r="D20" s="658"/>
      <c r="E20" s="629"/>
      <c r="F20" s="628"/>
    </row>
    <row r="21" spans="1:6" ht="21.95" customHeight="1">
      <c r="A21" s="655" t="s">
        <v>140</v>
      </c>
      <c r="B21" s="895" t="s">
        <v>155</v>
      </c>
      <c r="C21" s="895"/>
      <c r="D21" s="659" t="s">
        <v>342</v>
      </c>
      <c r="E21" s="629"/>
      <c r="F21" s="628"/>
    </row>
    <row r="22" spans="1:6" ht="30" customHeight="1">
      <c r="A22" s="657"/>
      <c r="B22" s="896" t="s">
        <v>156</v>
      </c>
      <c r="C22" s="897"/>
      <c r="D22" s="658"/>
      <c r="E22" s="629"/>
      <c r="F22" s="628"/>
    </row>
    <row r="23" spans="1:6" ht="30" customHeight="1">
      <c r="A23" s="655">
        <v>5</v>
      </c>
      <c r="B23" s="895" t="s">
        <v>157</v>
      </c>
      <c r="C23" s="895"/>
      <c r="D23" s="656">
        <f>IF('Sch-5 after discount'!D19&lt;0,0,'Sch-5 after discount'!D19)</f>
        <v>0</v>
      </c>
      <c r="E23" s="629"/>
      <c r="F23" s="628"/>
    </row>
    <row r="24" spans="1:6" ht="25.5" customHeight="1">
      <c r="A24" s="657"/>
      <c r="B24" s="896" t="s">
        <v>158</v>
      </c>
      <c r="C24" s="897"/>
      <c r="D24" s="660"/>
      <c r="E24" s="629"/>
      <c r="F24" s="628"/>
    </row>
    <row r="25" spans="1:6" ht="21.95" customHeight="1">
      <c r="A25" s="655" t="s">
        <v>142</v>
      </c>
      <c r="B25" s="895" t="s">
        <v>159</v>
      </c>
      <c r="C25" s="895"/>
      <c r="D25" s="659" t="s">
        <v>342</v>
      </c>
      <c r="E25" s="629"/>
      <c r="F25" s="628"/>
    </row>
    <row r="26" spans="1:6" ht="35.1" customHeight="1">
      <c r="A26" s="657"/>
      <c r="B26" s="896" t="s">
        <v>160</v>
      </c>
      <c r="C26" s="897"/>
      <c r="D26" s="658"/>
      <c r="E26" s="629"/>
      <c r="F26" s="628"/>
    </row>
    <row r="27" spans="1:6" ht="18.75" customHeight="1">
      <c r="A27" s="898"/>
      <c r="B27" s="900" t="s">
        <v>350</v>
      </c>
      <c r="C27" s="900"/>
      <c r="D27" s="663"/>
      <c r="E27" s="629"/>
      <c r="F27" s="628"/>
    </row>
    <row r="28" spans="1:6" ht="18.75" customHeight="1" thickBot="1">
      <c r="A28" s="899"/>
      <c r="B28" s="901"/>
      <c r="C28" s="901"/>
      <c r="D28" s="662">
        <f>SUM(D15:D26)</f>
        <v>0</v>
      </c>
      <c r="E28" s="630"/>
      <c r="F28" s="631"/>
    </row>
    <row r="29" spans="1:6" ht="18.75" customHeight="1">
      <c r="A29" s="132"/>
      <c r="B29" s="133"/>
      <c r="C29" s="133"/>
      <c r="D29" s="134"/>
    </row>
    <row r="30" spans="1:6" ht="27.95" customHeight="1">
      <c r="A30" s="132"/>
      <c r="B30" s="135"/>
      <c r="C30" s="135"/>
      <c r="D30" s="134"/>
    </row>
    <row r="31" spans="1:6" ht="27.95" customHeight="1">
      <c r="A31" s="136" t="s">
        <v>162</v>
      </c>
      <c r="B31" s="672" t="str">
        <f>'Sch-6'!B31</f>
        <v xml:space="preserve">  </v>
      </c>
      <c r="C31" s="135" t="s">
        <v>144</v>
      </c>
      <c r="D31" s="733" t="str">
        <f>'Sch-6'!D31</f>
        <v/>
      </c>
      <c r="F31" s="137"/>
    </row>
    <row r="32" spans="1:6" ht="27.95" customHeight="1">
      <c r="A32" s="136" t="s">
        <v>163</v>
      </c>
      <c r="B32" s="673" t="str">
        <f>'Sch-6'!B32</f>
        <v/>
      </c>
      <c r="C32" s="135" t="s">
        <v>146</v>
      </c>
      <c r="D32" s="733"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6F" sheet="1" formatColumns="0" formatRows="0" selectLockedCells="1"/>
  <customSheetViews>
    <customSheetView guid="{774408C1-A1A6-43CE-92F4-BC878F6EB0D4}"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497EA202-A8B8-45C5-9E6C-C3CD104F3979}"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D5521983-A70D-48A3-9506-C0263CBBC57D}"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12A89170-4F84-482D-A3C5-7890082E7B73}" showPageBreaks="1" printArea="1" hiddenColumns="1" view="pageBreakPreview" topLeftCell="A16">
      <selection activeCell="I29" sqref="I29"/>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CA37BAE-906F-43D5-9FD9-B13563E4B9D7}"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10" zoomScaleNormal="100" zoomScaleSheetLayoutView="100" workbookViewId="0">
      <selection activeCell="A16" sqref="A16"/>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5002002162/GIS-EXCLUDING/DOM/A04-CC CS -5</v>
      </c>
      <c r="B1" s="300"/>
      <c r="C1" s="300"/>
      <c r="D1" s="300"/>
      <c r="E1" s="300"/>
      <c r="F1" s="300"/>
      <c r="G1" s="300"/>
      <c r="H1" s="300"/>
      <c r="I1" s="395"/>
      <c r="J1" s="301"/>
      <c r="K1" s="301"/>
      <c r="L1" s="301"/>
      <c r="M1" s="302" t="s">
        <v>30</v>
      </c>
    </row>
    <row r="2" spans="1:100" s="304" customFormat="1" ht="12.75" customHeight="1">
      <c r="A2" s="305"/>
      <c r="B2" s="305"/>
      <c r="C2" s="305"/>
      <c r="D2" s="305"/>
      <c r="E2" s="305"/>
      <c r="F2" s="305"/>
      <c r="G2" s="305"/>
      <c r="H2" s="305"/>
      <c r="I2" s="396"/>
      <c r="J2" s="306"/>
      <c r="K2" s="306"/>
      <c r="L2" s="306"/>
      <c r="M2" s="306"/>
    </row>
    <row r="3" spans="1:100" s="304" customFormat="1" ht="101.25" customHeight="1">
      <c r="A3" s="925" t="str">
        <f>Cover!$B$2</f>
        <v xml:space="preserve">220kV GIS Substation Package SS-75: for (i) Extension of 220kV Drass (GIS) Substation &amp; Extension of 220kV Alusteng (AIS) Substation under Transmission System Strengthening of Srinagar Leh Transmission System and (ii) Extension of 220 kV Drass (GIS) Substation and 66/11kV New Zoji la East (GIS) S/S under consultancy services to NHIDCL.
</v>
      </c>
      <c r="B3" s="925"/>
      <c r="C3" s="925"/>
      <c r="D3" s="925"/>
      <c r="E3" s="925"/>
      <c r="F3" s="925"/>
      <c r="G3" s="925"/>
      <c r="H3" s="925"/>
      <c r="I3" s="925"/>
      <c r="J3" s="925"/>
      <c r="K3" s="925"/>
      <c r="L3" s="925"/>
      <c r="M3" s="925"/>
      <c r="AA3" s="304" t="s">
        <v>18</v>
      </c>
      <c r="AC3" s="304">
        <f>IF(ISERROR(#REF!/('[6]Sch-6'!D14+'[6]Sch-6'!D16+'[6]Sch-6'!D18)),0,#REF!/( '[6]Sch-6'!D14+'[6]Sch-6'!D16+'[6]Sch-6'!D18))</f>
        <v>0</v>
      </c>
    </row>
    <row r="4" spans="1:100" s="304" customFormat="1" ht="21.95" customHeight="1">
      <c r="A4" s="926" t="s">
        <v>19</v>
      </c>
      <c r="B4" s="926"/>
      <c r="C4" s="926"/>
      <c r="D4" s="926"/>
      <c r="E4" s="926"/>
      <c r="F4" s="926"/>
      <c r="G4" s="926"/>
      <c r="H4" s="926"/>
      <c r="I4" s="926"/>
      <c r="J4" s="926"/>
      <c r="K4" s="926"/>
      <c r="L4" s="926"/>
      <c r="M4" s="926"/>
      <c r="AA4" s="304" t="s">
        <v>20</v>
      </c>
      <c r="AC4" s="304" t="e">
        <f>#REF!</f>
        <v>#REF!</v>
      </c>
    </row>
    <row r="5" spans="1:100" s="304" customFormat="1" ht="27.95" customHeight="1">
      <c r="A5" s="309"/>
      <c r="B5" s="309"/>
      <c r="C5" s="309"/>
      <c r="D5" s="309"/>
      <c r="E5" s="466"/>
      <c r="F5" s="466"/>
      <c r="G5" s="466"/>
      <c r="H5" s="466"/>
      <c r="I5" s="397"/>
      <c r="K5" s="308"/>
      <c r="L5" s="307"/>
      <c r="M5" s="466"/>
    </row>
    <row r="6" spans="1:100" s="304" customFormat="1" ht="27.95" customHeight="1">
      <c r="A6" s="600"/>
      <c r="B6" s="829" t="s">
        <v>353</v>
      </c>
      <c r="C6" s="829"/>
      <c r="D6" s="4"/>
      <c r="E6" s="466"/>
      <c r="F6" s="466"/>
      <c r="G6" s="466"/>
      <c r="H6" s="466"/>
      <c r="I6" s="397"/>
      <c r="K6" s="308"/>
      <c r="L6" s="307"/>
      <c r="M6" s="466"/>
    </row>
    <row r="7" spans="1:100" s="304" customFormat="1" ht="27.95" customHeight="1">
      <c r="A7" s="596"/>
      <c r="B7" s="834">
        <f>'Sch-1'!A7</f>
        <v>0</v>
      </c>
      <c r="C7" s="834"/>
      <c r="D7" s="834"/>
      <c r="E7" s="834"/>
      <c r="F7" s="834"/>
      <c r="G7" s="834"/>
      <c r="H7" s="834"/>
      <c r="I7" s="397"/>
      <c r="K7" s="308"/>
      <c r="L7" s="307"/>
      <c r="M7" s="466"/>
    </row>
    <row r="8" spans="1:100" s="524" customFormat="1" ht="16.5" customHeight="1">
      <c r="A8" s="599"/>
      <c r="B8" s="830" t="str">
        <f>'Sch-1'!A8</f>
        <v>Bidder’s Name and Address  (Sole Bidder) :</v>
      </c>
      <c r="C8" s="830"/>
      <c r="D8" s="830"/>
      <c r="E8" s="830"/>
      <c r="F8" s="830"/>
      <c r="G8" s="830"/>
      <c r="H8" s="830"/>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24" customFormat="1">
      <c r="A9" s="462"/>
      <c r="B9" s="462" t="s">
        <v>12</v>
      </c>
      <c r="C9" s="833" t="str">
        <f>'Sch-1'!C9</f>
        <v/>
      </c>
      <c r="D9" s="833"/>
      <c r="E9" s="833"/>
      <c r="F9" s="833"/>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24" customFormat="1">
      <c r="A10" s="462"/>
      <c r="B10" s="462" t="s">
        <v>11</v>
      </c>
      <c r="C10" s="832" t="str">
        <f>'Sch-1'!C10</f>
        <v/>
      </c>
      <c r="D10" s="832"/>
      <c r="E10" s="832"/>
      <c r="F10" s="832"/>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24" customFormat="1">
      <c r="A11" s="409"/>
      <c r="B11" s="409"/>
      <c r="C11" s="832" t="str">
        <f>'Sch-1'!C11</f>
        <v/>
      </c>
      <c r="D11" s="832"/>
      <c r="E11" s="832"/>
      <c r="F11" s="832"/>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24" customFormat="1">
      <c r="A12" s="409"/>
      <c r="B12" s="409"/>
      <c r="C12" s="832" t="str">
        <f>'Sch-1'!C12</f>
        <v/>
      </c>
      <c r="D12" s="832"/>
      <c r="E12" s="832"/>
      <c r="F12" s="832"/>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6"/>
      <c r="K13" s="95" t="s">
        <v>6</v>
      </c>
      <c r="L13" s="303"/>
      <c r="M13" s="303"/>
    </row>
    <row r="14" spans="1:100" s="304" customFormat="1" ht="27.95" customHeight="1">
      <c r="A14" s="916" t="s">
        <v>33</v>
      </c>
      <c r="B14" s="916"/>
      <c r="C14" s="916"/>
      <c r="D14" s="916"/>
      <c r="E14" s="916"/>
      <c r="F14" s="916"/>
      <c r="G14" s="916"/>
      <c r="H14" s="916"/>
      <c r="I14" s="916"/>
      <c r="J14" s="916"/>
      <c r="K14" s="916"/>
      <c r="L14" s="916"/>
      <c r="M14" s="916"/>
    </row>
    <row r="15" spans="1:100" s="304" customFormat="1" ht="115.5" customHeight="1">
      <c r="A15" s="521" t="s">
        <v>34</v>
      </c>
      <c r="B15" s="391" t="s">
        <v>267</v>
      </c>
      <c r="C15" s="391" t="s">
        <v>268</v>
      </c>
      <c r="D15" s="521" t="s">
        <v>40</v>
      </c>
      <c r="E15" s="525" t="s">
        <v>332</v>
      </c>
      <c r="F15" s="526" t="s">
        <v>333</v>
      </c>
      <c r="G15" s="526" t="s">
        <v>313</v>
      </c>
      <c r="H15" s="526" t="s">
        <v>321</v>
      </c>
      <c r="I15" s="522" t="s">
        <v>35</v>
      </c>
      <c r="J15" s="522" t="s">
        <v>9</v>
      </c>
      <c r="K15" s="522" t="s">
        <v>16</v>
      </c>
      <c r="L15" s="522" t="s">
        <v>36</v>
      </c>
      <c r="M15" s="523" t="s">
        <v>37</v>
      </c>
      <c r="AB15" s="304" t="s">
        <v>38</v>
      </c>
      <c r="AD15" s="304" t="s">
        <v>22</v>
      </c>
      <c r="AE15" s="304" t="s">
        <v>39</v>
      </c>
    </row>
    <row r="16" spans="1:100">
      <c r="A16" s="528"/>
      <c r="B16" s="528"/>
      <c r="C16" s="528"/>
      <c r="D16" s="528"/>
      <c r="E16" s="528"/>
      <c r="F16" s="528"/>
      <c r="G16" s="528"/>
      <c r="H16" s="528"/>
      <c r="I16" s="529"/>
      <c r="J16" s="530"/>
      <c r="K16" s="530"/>
      <c r="L16" s="530"/>
      <c r="M16" s="530"/>
    </row>
    <row r="17" spans="1:100" s="417" customFormat="1" ht="23.25" customHeight="1">
      <c r="A17" s="468"/>
      <c r="B17" s="468"/>
      <c r="C17" s="468"/>
      <c r="D17" s="468"/>
      <c r="F17" s="468"/>
      <c r="G17" s="531" t="s">
        <v>341</v>
      </c>
      <c r="H17" s="468"/>
      <c r="I17" s="468"/>
      <c r="J17" s="468"/>
      <c r="K17" s="468"/>
      <c r="L17" s="468"/>
      <c r="M17" s="468"/>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917"/>
      <c r="B18" s="917"/>
      <c r="C18" s="917"/>
      <c r="D18" s="917"/>
      <c r="E18" s="917"/>
      <c r="F18" s="917"/>
      <c r="G18" s="917"/>
      <c r="H18" s="917"/>
      <c r="I18" s="917"/>
      <c r="J18" s="532"/>
      <c r="K18" s="532"/>
      <c r="L18" s="532"/>
      <c r="M18" s="532"/>
    </row>
    <row r="19" spans="1:100" ht="26.25" customHeight="1">
      <c r="B19" s="373"/>
      <c r="C19" s="374"/>
      <c r="D19" s="374"/>
      <c r="E19" s="374"/>
      <c r="F19" s="374"/>
      <c r="G19" s="374"/>
      <c r="H19" s="374"/>
      <c r="I19" s="374"/>
      <c r="J19" s="374"/>
      <c r="K19" s="374"/>
      <c r="L19" s="375"/>
      <c r="M19" s="527"/>
    </row>
    <row r="20" spans="1:100">
      <c r="B20" s="374"/>
      <c r="C20" s="374"/>
      <c r="D20" s="374"/>
      <c r="E20" s="374"/>
      <c r="F20" s="374"/>
      <c r="G20" s="374"/>
      <c r="H20" s="374"/>
      <c r="I20" s="374"/>
      <c r="J20" s="374"/>
      <c r="K20" s="374"/>
      <c r="L20" s="376"/>
      <c r="M20" s="527"/>
    </row>
    <row r="21" spans="1:100" s="478" customFormat="1">
      <c r="B21" s="478" t="s">
        <v>318</v>
      </c>
      <c r="C21" s="918" t="str">
        <f>'Sch-6 (After Discount)'!B31</f>
        <v xml:space="preserve">  </v>
      </c>
      <c r="D21" s="919"/>
      <c r="H21" s="922" t="s">
        <v>320</v>
      </c>
      <c r="I21" s="922"/>
      <c r="J21" s="927" t="str">
        <f>'Sch-6 (After Discount)'!D31</f>
        <v/>
      </c>
      <c r="K21" s="927"/>
      <c r="L21" s="927"/>
      <c r="M21" s="927"/>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78" customFormat="1" ht="16.5" customHeight="1">
      <c r="B22" s="478" t="s">
        <v>319</v>
      </c>
      <c r="C22" s="928" t="str">
        <f>'Sch-6'!B32</f>
        <v/>
      </c>
      <c r="D22" s="919"/>
      <c r="H22" s="922" t="s">
        <v>125</v>
      </c>
      <c r="I22" s="922"/>
      <c r="J22" s="927" t="str">
        <f>'Sch-6 (After Discount)'!D32</f>
        <v/>
      </c>
      <c r="K22" s="927"/>
      <c r="L22" s="927"/>
      <c r="M22" s="927"/>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920"/>
      <c r="C23" s="920"/>
      <c r="D23" s="920"/>
      <c r="E23" s="920"/>
      <c r="F23" s="920"/>
      <c r="G23" s="920"/>
      <c r="H23" s="920"/>
      <c r="I23" s="920"/>
      <c r="J23" s="920"/>
      <c r="K23" s="920"/>
      <c r="L23" s="920"/>
      <c r="M23" s="527"/>
    </row>
    <row r="24" spans="1:100">
      <c r="B24" s="377"/>
      <c r="C24" s="377"/>
      <c r="D24" s="921"/>
      <c r="E24" s="921"/>
      <c r="F24" s="921"/>
      <c r="G24" s="921"/>
      <c r="H24" s="921"/>
      <c r="I24" s="921"/>
      <c r="J24" s="921"/>
      <c r="K24" s="921"/>
      <c r="L24" s="921"/>
      <c r="M24" s="527"/>
    </row>
    <row r="25" spans="1:100">
      <c r="B25" s="378"/>
      <c r="C25" s="379"/>
      <c r="D25" s="921"/>
      <c r="E25" s="921"/>
      <c r="F25" s="921"/>
      <c r="G25" s="921"/>
      <c r="H25" s="921"/>
      <c r="I25" s="921"/>
      <c r="J25" s="921"/>
      <c r="K25" s="921"/>
      <c r="L25" s="921"/>
      <c r="M25" s="527"/>
    </row>
    <row r="26" spans="1:100">
      <c r="B26" s="378"/>
      <c r="C26" s="380"/>
      <c r="D26" s="921"/>
      <c r="E26" s="921"/>
      <c r="F26" s="921"/>
      <c r="G26" s="921"/>
      <c r="H26" s="921"/>
      <c r="I26" s="921"/>
      <c r="J26" s="921"/>
      <c r="K26" s="921"/>
      <c r="L26" s="921"/>
      <c r="M26" s="527"/>
    </row>
    <row r="27" spans="1:100">
      <c r="B27" s="23"/>
      <c r="C27" s="22"/>
      <c r="D27" s="921"/>
      <c r="E27" s="921"/>
      <c r="F27" s="921"/>
      <c r="G27" s="921"/>
      <c r="H27" s="921"/>
      <c r="I27" s="921"/>
      <c r="J27" s="921"/>
      <c r="K27" s="921"/>
      <c r="L27" s="921"/>
      <c r="M27" s="527"/>
    </row>
    <row r="28" spans="1:100">
      <c r="B28" s="23"/>
      <c r="C28" s="22"/>
      <c r="D28" s="381"/>
      <c r="E28" s="381"/>
      <c r="F28" s="381"/>
      <c r="G28" s="381"/>
      <c r="H28" s="381"/>
      <c r="I28" s="381"/>
      <c r="J28" s="381"/>
      <c r="K28" s="381"/>
      <c r="L28" s="381"/>
      <c r="M28" s="527"/>
    </row>
    <row r="29" spans="1:100">
      <c r="B29" s="382"/>
      <c r="C29" s="923"/>
      <c r="D29" s="923"/>
      <c r="E29" s="923"/>
      <c r="F29" s="923"/>
      <c r="G29" s="923"/>
      <c r="H29" s="923"/>
      <c r="I29" s="923"/>
      <c r="J29" s="923"/>
      <c r="K29" s="923"/>
      <c r="L29" s="383"/>
      <c r="M29" s="527"/>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5002002162/GIS-EXCLUDING/DOM/A04-CC CS -5</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924" t="str">
        <f>A3</f>
        <v xml:space="preserve">220kV GIS Substation Package SS-75: for (i) Extension of 220kV Drass (GIS) Substation &amp; Extension of 220kV Alusteng (AIS) Substation under Transmission System Strengthening of Srinagar Leh Transmission System and (ii) Extension of 220 kV Drass (GIS) Substation and 66/11kV New Zoji la East (GIS) S/S under consultancy services to NHIDCL.
</v>
      </c>
      <c r="B64" s="924"/>
      <c r="C64" s="924"/>
      <c r="D64" s="924"/>
      <c r="E64" s="924"/>
      <c r="F64" s="924"/>
      <c r="G64" s="924"/>
      <c r="H64" s="924"/>
      <c r="I64" s="924">
        <f>I3</f>
        <v>0</v>
      </c>
      <c r="J64" s="924">
        <f>J3</f>
        <v>0</v>
      </c>
      <c r="K64" s="924"/>
      <c r="L64" s="924"/>
      <c r="M64" s="92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915" t="str">
        <f>A4</f>
        <v>(SCHEDULE OF RATES AND PRICES )</v>
      </c>
      <c r="B65" s="915"/>
      <c r="C65" s="915"/>
      <c r="D65" s="915"/>
      <c r="E65" s="915"/>
      <c r="F65" s="915"/>
      <c r="G65" s="915"/>
      <c r="H65" s="915"/>
      <c r="I65" s="915">
        <f>I4</f>
        <v>0</v>
      </c>
      <c r="J65" s="915">
        <f>J4</f>
        <v>0</v>
      </c>
      <c r="K65" s="915"/>
      <c r="L65" s="915"/>
      <c r="M65" s="915"/>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65"/>
      <c r="J66" s="467"/>
      <c r="K66" s="467"/>
      <c r="L66" s="467"/>
      <c r="M66" s="467"/>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912" t="e">
        <f>#REF!</f>
        <v>#REF!</v>
      </c>
      <c r="B68" s="912"/>
      <c r="C68" s="912"/>
      <c r="D68" s="912"/>
      <c r="E68" s="912"/>
      <c r="F68" s="912"/>
      <c r="G68" s="912"/>
      <c r="H68" s="912"/>
      <c r="I68" s="912" t="e">
        <f>#REF!</f>
        <v>#REF!</v>
      </c>
      <c r="J68" s="912" t="e">
        <f>#REF!</f>
        <v>#REF!</v>
      </c>
      <c r="K68" s="463"/>
      <c r="L68" s="463"/>
      <c r="M68" s="463"/>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911" t="e">
        <f>#REF!</f>
        <v>#REF!</v>
      </c>
      <c r="J69" s="911" t="e">
        <f>#REF!</f>
        <v>#REF!</v>
      </c>
      <c r="K69" s="464"/>
      <c r="L69" s="464"/>
      <c r="M69" s="46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911" t="e">
        <f>#REF!</f>
        <v>#REF!</v>
      </c>
      <c r="J70" s="911" t="e">
        <f>#REF!</f>
        <v>#REF!</v>
      </c>
      <c r="K70" s="464"/>
      <c r="L70" s="464"/>
      <c r="M70" s="46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911" t="e">
        <f>#REF!</f>
        <v>#REF!</v>
      </c>
      <c r="J71" s="911" t="e">
        <f>#REF!</f>
        <v>#REF!</v>
      </c>
      <c r="K71" s="464"/>
      <c r="L71" s="464"/>
      <c r="M71" s="46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911">
        <f>C5</f>
        <v>0</v>
      </c>
      <c r="J72" s="911">
        <f>D5</f>
        <v>0</v>
      </c>
      <c r="K72" s="464"/>
      <c r="L72" s="464"/>
      <c r="M72" s="46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913" t="e">
        <f>#REF!</f>
        <v>#REF!</v>
      </c>
      <c r="K74" s="913"/>
      <c r="L74" s="913"/>
      <c r="M74" s="913"/>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7" t="e">
        <f>#REF!</f>
        <v>#REF!</v>
      </c>
      <c r="B75" s="467"/>
      <c r="C75" s="467"/>
      <c r="D75" s="467"/>
      <c r="E75" s="467"/>
      <c r="F75" s="467"/>
      <c r="G75" s="467"/>
      <c r="H75" s="467"/>
      <c r="I75" s="465" t="e">
        <f>#REF!</f>
        <v>#REF!</v>
      </c>
      <c r="J75" s="914" t="e">
        <f>#REF!</f>
        <v>#REF!</v>
      </c>
      <c r="K75" s="914"/>
      <c r="L75" s="914"/>
      <c r="M75" s="91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914"/>
      <c r="K76" s="914"/>
      <c r="L76" s="914"/>
      <c r="M76" s="91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909" t="e">
        <f>#REF!</f>
        <v>#REF!</v>
      </c>
      <c r="K77" s="909"/>
      <c r="L77" s="909"/>
      <c r="M77" s="909"/>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909" t="e">
        <f>#REF!</f>
        <v>#REF!</v>
      </c>
      <c r="K78" s="909"/>
      <c r="L78" s="909"/>
      <c r="M78" s="909"/>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909" t="e">
        <f>#REF!</f>
        <v>#REF!</v>
      </c>
      <c r="K79" s="909"/>
      <c r="L79" s="909"/>
      <c r="M79" s="909"/>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909"/>
      <c r="K80" s="909"/>
      <c r="L80" s="909"/>
      <c r="M80" s="909"/>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909"/>
      <c r="K81" s="909"/>
      <c r="L81" s="909"/>
      <c r="M81" s="909"/>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909"/>
      <c r="K82" s="909"/>
      <c r="L82" s="909"/>
      <c r="M82" s="909"/>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909" t="e">
        <f>#REF!</f>
        <v>#REF!</v>
      </c>
      <c r="K83" s="909"/>
      <c r="L83" s="909"/>
      <c r="M83" s="909"/>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909" t="e">
        <f>#REF!</f>
        <v>#REF!</v>
      </c>
      <c r="K84" s="909"/>
      <c r="L84" s="909"/>
      <c r="M84" s="909"/>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909" t="e">
        <f>#REF!</f>
        <v>#REF!</v>
      </c>
      <c r="K85" s="909"/>
      <c r="L85" s="909"/>
      <c r="M85" s="909"/>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909" t="e">
        <f>#REF!</f>
        <v>#REF!</v>
      </c>
      <c r="K86" s="909"/>
      <c r="L86" s="909"/>
      <c r="M86" s="909"/>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909" t="e">
        <f>#REF!</f>
        <v>#REF!</v>
      </c>
      <c r="K87" s="909"/>
      <c r="L87" s="909"/>
      <c r="M87" s="909"/>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909"/>
      <c r="K88" s="909"/>
      <c r="L88" s="909"/>
      <c r="M88" s="909"/>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909" t="e">
        <f>#REF!</f>
        <v>#REF!</v>
      </c>
      <c r="K89" s="909"/>
      <c r="L89" s="909"/>
      <c r="M89" s="909"/>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909" t="e">
        <f>#REF!</f>
        <v>#REF!</v>
      </c>
      <c r="K90" s="909"/>
      <c r="L90" s="909"/>
      <c r="M90" s="909"/>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909" t="e">
        <f>#REF!</f>
        <v>#REF!</v>
      </c>
      <c r="K91" s="909"/>
      <c r="L91" s="909"/>
      <c r="M91" s="909"/>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909" t="e">
        <f>#REF!</f>
        <v>#REF!</v>
      </c>
      <c r="K92" s="909"/>
      <c r="L92" s="909"/>
      <c r="M92" s="909"/>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909" t="e">
        <f>#REF!</f>
        <v>#REF!</v>
      </c>
      <c r="K93" s="909"/>
      <c r="L93" s="909"/>
      <c r="M93" s="909"/>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909"/>
      <c r="K94" s="909"/>
      <c r="L94" s="909"/>
      <c r="M94" s="909"/>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909" t="e">
        <f>#REF!</f>
        <v>#REF!</v>
      </c>
      <c r="K95" s="909"/>
      <c r="L95" s="909"/>
      <c r="M95" s="909"/>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909" t="e">
        <f>#REF!</f>
        <v>#REF!</v>
      </c>
      <c r="K96" s="909"/>
      <c r="L96" s="909"/>
      <c r="M96" s="909"/>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909" t="e">
        <f>#REF!</f>
        <v>#REF!</v>
      </c>
      <c r="K97" s="909"/>
      <c r="L97" s="909"/>
      <c r="M97" s="909"/>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909" t="e">
        <f>#REF!</f>
        <v>#REF!</v>
      </c>
      <c r="K98" s="909"/>
      <c r="L98" s="909"/>
      <c r="M98" s="909"/>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909"/>
      <c r="K99" s="909"/>
      <c r="L99" s="909"/>
      <c r="M99" s="909"/>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909" t="e">
        <f>#REF!</f>
        <v>#REF!</v>
      </c>
      <c r="K100" s="909"/>
      <c r="L100" s="909"/>
      <c r="M100" s="909"/>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909" t="e">
        <f>#REF!</f>
        <v>#REF!</v>
      </c>
      <c r="K101" s="909"/>
      <c r="L101" s="909"/>
      <c r="M101" s="909"/>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909" t="e">
        <f>#REF!</f>
        <v>#REF!</v>
      </c>
      <c r="K102" s="909"/>
      <c r="L102" s="909"/>
      <c r="M102" s="909"/>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909" t="e">
        <f>#REF!</f>
        <v>#REF!</v>
      </c>
      <c r="K103" s="909"/>
      <c r="L103" s="909"/>
      <c r="M103" s="909"/>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909"/>
      <c r="K104" s="909"/>
      <c r="L104" s="909"/>
      <c r="M104" s="909"/>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909" t="e">
        <f>#REF!</f>
        <v>#REF!</v>
      </c>
      <c r="K105" s="909"/>
      <c r="L105" s="909"/>
      <c r="M105" s="909"/>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909" t="e">
        <f>#REF!</f>
        <v>#REF!</v>
      </c>
      <c r="K106" s="909"/>
      <c r="L106" s="909"/>
      <c r="M106" s="909"/>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909" t="e">
        <f>#REF!</f>
        <v>#REF!</v>
      </c>
      <c r="K107" s="909"/>
      <c r="L107" s="909"/>
      <c r="M107" s="909"/>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909" t="e">
        <f>#REF!</f>
        <v>#REF!</v>
      </c>
      <c r="K108" s="909"/>
      <c r="L108" s="909"/>
      <c r="M108" s="909"/>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909" t="e">
        <f>#REF!</f>
        <v>#REF!</v>
      </c>
      <c r="K109" s="909"/>
      <c r="L109" s="909"/>
      <c r="M109" s="909"/>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909" t="e">
        <f>#REF!</f>
        <v>#REF!</v>
      </c>
      <c r="K110" s="909"/>
      <c r="L110" s="909"/>
      <c r="M110" s="909"/>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909"/>
      <c r="K111" s="909"/>
      <c r="L111" s="909"/>
      <c r="M111" s="909"/>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909"/>
      <c r="K112" s="909"/>
      <c r="L112" s="909"/>
      <c r="M112" s="909"/>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909"/>
      <c r="K113" s="909"/>
      <c r="L113" s="909"/>
      <c r="M113" s="909"/>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909" t="e">
        <f>#REF!</f>
        <v>#REF!</v>
      </c>
      <c r="K114" s="909"/>
      <c r="L114" s="909"/>
      <c r="M114" s="909"/>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909" t="e">
        <f>#REF!</f>
        <v>#REF!</v>
      </c>
      <c r="K115" s="909"/>
      <c r="L115" s="909"/>
      <c r="M115" s="909"/>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909" t="e">
        <f>#REF!</f>
        <v>#REF!</v>
      </c>
      <c r="K116" s="909"/>
      <c r="L116" s="909"/>
      <c r="M116" s="909"/>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909" t="e">
        <f>#REF!</f>
        <v>#REF!</v>
      </c>
      <c r="K117" s="909"/>
      <c r="L117" s="909"/>
      <c r="M117" s="909"/>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909" t="e">
        <f>#REF!</f>
        <v>#REF!</v>
      </c>
      <c r="K118" s="909"/>
      <c r="L118" s="909"/>
      <c r="M118" s="909"/>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909"/>
      <c r="K119" s="909"/>
      <c r="L119" s="909"/>
      <c r="M119" s="909"/>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909"/>
      <c r="K120" s="909"/>
      <c r="L120" s="909"/>
      <c r="M120" s="909"/>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909" t="e">
        <f>#REF!</f>
        <v>#REF!</v>
      </c>
      <c r="K121" s="909"/>
      <c r="L121" s="909"/>
      <c r="M121" s="909"/>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909" t="e">
        <f>#REF!</f>
        <v>#REF!</v>
      </c>
      <c r="K122" s="909"/>
      <c r="L122" s="909"/>
      <c r="M122" s="909"/>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909" t="e">
        <f>#REF!</f>
        <v>#REF!</v>
      </c>
      <c r="K123" s="909"/>
      <c r="L123" s="909"/>
      <c r="M123" s="909"/>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909" t="e">
        <f>#REF!</f>
        <v>#REF!</v>
      </c>
      <c r="K124" s="909"/>
      <c r="L124" s="909"/>
      <c r="M124" s="909"/>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909" t="e">
        <f>#REF!</f>
        <v>#REF!</v>
      </c>
      <c r="K125" s="909"/>
      <c r="L125" s="909"/>
      <c r="M125" s="909"/>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909" t="e">
        <f>#REF!</f>
        <v>#REF!</v>
      </c>
      <c r="K126" s="909"/>
      <c r="L126" s="909"/>
      <c r="M126" s="909"/>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909"/>
      <c r="K127" s="909"/>
      <c r="L127" s="909"/>
      <c r="M127" s="909"/>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909" t="e">
        <f>#REF!</f>
        <v>#REF!</v>
      </c>
      <c r="K128" s="909"/>
      <c r="L128" s="909"/>
      <c r="M128" s="909"/>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909" t="e">
        <f>#REF!</f>
        <v>#REF!</v>
      </c>
      <c r="K129" s="909"/>
      <c r="L129" s="909"/>
      <c r="M129" s="909"/>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909" t="e">
        <f>#REF!</f>
        <v>#REF!</v>
      </c>
      <c r="K130" s="909"/>
      <c r="L130" s="909"/>
      <c r="M130" s="909"/>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909" t="e">
        <f>#REF!</f>
        <v>#REF!</v>
      </c>
      <c r="K131" s="909"/>
      <c r="L131" s="909"/>
      <c r="M131" s="909"/>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909" t="e">
        <f>#REF!</f>
        <v>#REF!</v>
      </c>
      <c r="K132" s="909"/>
      <c r="L132" s="909"/>
      <c r="M132" s="909"/>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909" t="e">
        <f>#REF!</f>
        <v>#REF!</v>
      </c>
      <c r="K133" s="909"/>
      <c r="L133" s="909"/>
      <c r="M133" s="909"/>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909" t="e">
        <f>#REF!</f>
        <v>#REF!</v>
      </c>
      <c r="K134" s="909"/>
      <c r="L134" s="909"/>
      <c r="M134" s="909"/>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909"/>
      <c r="K135" s="909"/>
      <c r="L135" s="909"/>
      <c r="M135" s="909"/>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909" t="e">
        <f>#REF!</f>
        <v>#REF!</v>
      </c>
      <c r="K136" s="909"/>
      <c r="L136" s="909"/>
      <c r="M136" s="909"/>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909" t="e">
        <f>#REF!</f>
        <v>#REF!</v>
      </c>
      <c r="K137" s="909"/>
      <c r="L137" s="909"/>
      <c r="M137" s="909"/>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909" t="e">
        <f>#REF!</f>
        <v>#REF!</v>
      </c>
      <c r="K138" s="909"/>
      <c r="L138" s="909"/>
      <c r="M138" s="909"/>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909" t="e">
        <f>#REF!</f>
        <v>#REF!</v>
      </c>
      <c r="K139" s="909"/>
      <c r="L139" s="909"/>
      <c r="M139" s="909"/>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909" t="e">
        <f>#REF!</f>
        <v>#REF!</v>
      </c>
      <c r="K140" s="909"/>
      <c r="L140" s="909"/>
      <c r="M140" s="909"/>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909" t="e">
        <f>#REF!</f>
        <v>#REF!</v>
      </c>
      <c r="K141" s="909"/>
      <c r="L141" s="909"/>
      <c r="M141" s="909"/>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909" t="e">
        <f>#REF!</f>
        <v>#REF!</v>
      </c>
      <c r="K142" s="909"/>
      <c r="L142" s="909"/>
      <c r="M142" s="909"/>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909" t="e">
        <f>#REF!</f>
        <v>#REF!</v>
      </c>
      <c r="K143" s="909"/>
      <c r="L143" s="909"/>
      <c r="M143" s="909"/>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909" t="e">
        <f>#REF!</f>
        <v>#REF!</v>
      </c>
      <c r="K144" s="909"/>
      <c r="L144" s="909"/>
      <c r="M144" s="909"/>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909" t="e">
        <f>#REF!</f>
        <v>#REF!</v>
      </c>
      <c r="K145" s="909"/>
      <c r="L145" s="909"/>
      <c r="M145" s="909"/>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909"/>
      <c r="K146" s="909"/>
      <c r="L146" s="909"/>
      <c r="M146" s="909"/>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909" t="e">
        <f>#REF!</f>
        <v>#REF!</v>
      </c>
      <c r="K147" s="909"/>
      <c r="L147" s="909"/>
      <c r="M147" s="909"/>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909" t="e">
        <f>#REF!</f>
        <v>#REF!</v>
      </c>
      <c r="K148" s="909"/>
      <c r="L148" s="909"/>
      <c r="M148" s="909"/>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909" t="e">
        <f>#REF!</f>
        <v>#REF!</v>
      </c>
      <c r="K149" s="909"/>
      <c r="L149" s="909"/>
      <c r="M149" s="909"/>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909" t="e">
        <f>#REF!</f>
        <v>#REF!</v>
      </c>
      <c r="K150" s="909"/>
      <c r="L150" s="909"/>
      <c r="M150" s="909"/>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909"/>
      <c r="K151" s="909"/>
      <c r="L151" s="909"/>
      <c r="M151" s="909"/>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909" t="e">
        <f>#REF!</f>
        <v>#REF!</v>
      </c>
      <c r="K152" s="909"/>
      <c r="L152" s="909"/>
      <c r="M152" s="909"/>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909" t="e">
        <f>#REF!</f>
        <v>#REF!</v>
      </c>
      <c r="K153" s="909"/>
      <c r="L153" s="909"/>
      <c r="M153" s="909"/>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909" t="e">
        <f>#REF!</f>
        <v>#REF!</v>
      </c>
      <c r="K154" s="909"/>
      <c r="L154" s="909"/>
      <c r="M154" s="909"/>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909" t="e">
        <f>#REF!</f>
        <v>#REF!</v>
      </c>
      <c r="K155" s="909"/>
      <c r="L155" s="909"/>
      <c r="M155" s="909"/>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909"/>
      <c r="K156" s="909"/>
      <c r="L156" s="909"/>
      <c r="M156" s="909"/>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909" t="e">
        <f>#REF!</f>
        <v>#REF!</v>
      </c>
      <c r="K157" s="909"/>
      <c r="L157" s="909"/>
      <c r="M157" s="909"/>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909" t="e">
        <f>#REF!</f>
        <v>#REF!</v>
      </c>
      <c r="K158" s="909"/>
      <c r="L158" s="909"/>
      <c r="M158" s="909"/>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909" t="e">
        <f>#REF!</f>
        <v>#REF!</v>
      </c>
      <c r="K159" s="909"/>
      <c r="L159" s="909"/>
      <c r="M159" s="909"/>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909"/>
      <c r="K160" s="909"/>
      <c r="L160" s="909"/>
      <c r="M160" s="909"/>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909" t="e">
        <f>#REF!</f>
        <v>#REF!</v>
      </c>
      <c r="K161" s="909"/>
      <c r="L161" s="909"/>
      <c r="M161" s="909"/>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909" t="e">
        <f>#REF!</f>
        <v>#REF!</v>
      </c>
      <c r="K162" s="909"/>
      <c r="L162" s="909"/>
      <c r="M162" s="909"/>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909" t="e">
        <f>#REF!</f>
        <v>#REF!</v>
      </c>
      <c r="K163" s="909"/>
      <c r="L163" s="909"/>
      <c r="M163" s="909"/>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909" t="e">
        <f>#REF!</f>
        <v>#REF!</v>
      </c>
      <c r="K164" s="909"/>
      <c r="L164" s="909"/>
      <c r="M164" s="909"/>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909" t="e">
        <f>#REF!</f>
        <v>#REF!</v>
      </c>
      <c r="K165" s="909"/>
      <c r="L165" s="909"/>
      <c r="M165" s="909"/>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909" t="e">
        <f>#REF!</f>
        <v>#REF!</v>
      </c>
      <c r="K166" s="909"/>
      <c r="L166" s="909"/>
      <c r="M166" s="909"/>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909" t="e">
        <f>#REF!</f>
        <v>#REF!</v>
      </c>
      <c r="K167" s="909"/>
      <c r="L167" s="909"/>
      <c r="M167" s="909"/>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909"/>
      <c r="K168" s="909"/>
      <c r="L168" s="909"/>
      <c r="M168" s="909"/>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909" t="e">
        <f>#REF!</f>
        <v>#REF!</v>
      </c>
      <c r="K169" s="909"/>
      <c r="L169" s="909"/>
      <c r="M169" s="909"/>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909" t="e">
        <f>#REF!</f>
        <v>#REF!</v>
      </c>
      <c r="K170" s="909"/>
      <c r="L170" s="909"/>
      <c r="M170" s="909"/>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909" t="e">
        <f>#REF!</f>
        <v>#REF!</v>
      </c>
      <c r="K171" s="909"/>
      <c r="L171" s="909"/>
      <c r="M171" s="909"/>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909" t="e">
        <f>#REF!</f>
        <v>#REF!</v>
      </c>
      <c r="K172" s="909"/>
      <c r="L172" s="909"/>
      <c r="M172" s="909"/>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909"/>
      <c r="K173" s="909"/>
      <c r="L173" s="909"/>
      <c r="M173" s="909"/>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909" t="e">
        <f>#REF!</f>
        <v>#REF!</v>
      </c>
      <c r="K174" s="909"/>
      <c r="L174" s="909"/>
      <c r="M174" s="909"/>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909" t="e">
        <f>#REF!</f>
        <v>#REF!</v>
      </c>
      <c r="K175" s="909"/>
      <c r="L175" s="909"/>
      <c r="M175" s="909"/>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909" t="e">
        <f>#REF!</f>
        <v>#REF!</v>
      </c>
      <c r="K176" s="909"/>
      <c r="L176" s="909"/>
      <c r="M176" s="909"/>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909" t="e">
        <f>#REF!</f>
        <v>#REF!</v>
      </c>
      <c r="K177" s="909"/>
      <c r="L177" s="909"/>
      <c r="M177" s="909"/>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909" t="e">
        <f>#REF!</f>
        <v>#REF!</v>
      </c>
      <c r="K178" s="909"/>
      <c r="L178" s="909"/>
      <c r="M178" s="909"/>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909" t="e">
        <f>#REF!</f>
        <v>#REF!</v>
      </c>
      <c r="K179" s="909"/>
      <c r="L179" s="909"/>
      <c r="M179" s="909"/>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909" t="e">
        <f>#REF!</f>
        <v>#REF!</v>
      </c>
      <c r="K180" s="909"/>
      <c r="L180" s="909"/>
      <c r="M180" s="909"/>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910"/>
      <c r="K181" s="910"/>
      <c r="L181" s="910"/>
      <c r="M181" s="910"/>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6F" sheet="1" formatColumns="0" formatRows="0" selectLockedCells="1"/>
  <customSheetViews>
    <customSheetView guid="{774408C1-A1A6-43CE-92F4-BC878F6EB0D4}"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CA9345C4-09FE-4F27-BFD9-3D9BCD2DED09}"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7AB1F867-F01E-4EB9-A93D-DDCFDB9AA444}"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4"/>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5"/>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497EA202-A8B8-45C5-9E6C-C3CD104F3979}" showPageBreaks="1" printArea="1" hiddenRows="1" hiddenColumns="1" view="pageBreakPreview">
      <selection activeCell="D16" sqref="D16"/>
      <pageMargins left="0.7" right="0.7" top="0.75" bottom="0.75" header="0.3" footer="0.3"/>
      <pageSetup paperSize="9" scale="57" orientation="landscape" r:id="rId8"/>
    </customSheetView>
    <customSheetView guid="{63D51328-7CBC-4A1E-B96D-BAE91416501B}" showPageBreaks="1" printArea="1" hiddenRows="1" hiddenColumns="1" view="pageBreakPreview">
      <selection activeCell="D16" sqref="D16"/>
      <pageMargins left="0.7" right="0.7" top="0.75" bottom="0.75" header="0.3" footer="0.3"/>
      <pageSetup paperSize="9" scale="57" orientation="landscape" r:id="rId9"/>
    </customSheetView>
    <customSheetView guid="{D5521983-A70D-48A3-9506-C0263CBBC57D}"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12A89170-4F84-482D-A3C5-7890082E7B73}"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CCA37BAE-906F-43D5-9FD9-B13563E4B9D7}"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5" zoomScaleNormal="70" zoomScaleSheetLayoutView="100" workbookViewId="0">
      <selection activeCell="G15" sqref="G15"/>
    </sheetView>
  </sheetViews>
  <sheetFormatPr defaultColWidth="9.140625"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49" t="s">
        <v>165</v>
      </c>
      <c r="B1" s="949"/>
      <c r="C1" s="949"/>
      <c r="D1" s="949"/>
      <c r="E1" s="949"/>
      <c r="F1" s="949"/>
      <c r="G1" s="949"/>
      <c r="H1" s="144"/>
      <c r="I1" s="145"/>
      <c r="J1" s="146"/>
      <c r="K1" s="146"/>
      <c r="L1" s="146"/>
      <c r="M1" s="146"/>
      <c r="N1" s="146"/>
      <c r="O1" s="146"/>
      <c r="P1" s="146"/>
      <c r="Q1" s="146"/>
      <c r="R1" s="146"/>
      <c r="S1" s="146"/>
      <c r="T1" s="146"/>
      <c r="U1" s="147"/>
      <c r="V1" s="147"/>
      <c r="W1" s="147"/>
      <c r="X1" s="148"/>
      <c r="Y1" s="148"/>
    </row>
    <row r="2" spans="1:25" ht="18" customHeight="1">
      <c r="A2" s="113" t="str">
        <f>Cover!B3</f>
        <v>5002002162/GIS-EXCLUDING/DOM/A04-CC CS -5</v>
      </c>
      <c r="B2" s="113"/>
      <c r="C2" s="114"/>
      <c r="D2" s="150"/>
      <c r="E2" s="150"/>
      <c r="F2" s="150"/>
      <c r="G2" s="116" t="s">
        <v>166</v>
      </c>
    </row>
    <row r="3" spans="1:25" ht="12.75" customHeight="1">
      <c r="A3" s="117"/>
      <c r="B3" s="117"/>
      <c r="C3" s="118"/>
      <c r="D3" s="139"/>
      <c r="E3" s="139"/>
      <c r="F3" s="139"/>
      <c r="G3" s="119"/>
    </row>
    <row r="4" spans="1:25" ht="18.95" customHeight="1">
      <c r="A4" s="950" t="s">
        <v>167</v>
      </c>
      <c r="B4" s="950"/>
      <c r="C4" s="950"/>
      <c r="D4" s="950"/>
      <c r="E4" s="950"/>
      <c r="F4" s="950"/>
      <c r="G4" s="950"/>
    </row>
    <row r="5" spans="1:25" ht="21" customHeight="1">
      <c r="A5" s="158" t="s">
        <v>1</v>
      </c>
      <c r="B5" s="158"/>
      <c r="C5" s="159"/>
      <c r="D5" s="159"/>
      <c r="E5" s="159"/>
      <c r="F5" s="159"/>
      <c r="G5" s="159"/>
    </row>
    <row r="6" spans="1:25" ht="21" customHeight="1">
      <c r="A6" s="27" t="s">
        <v>2</v>
      </c>
      <c r="B6" s="27"/>
      <c r="C6" s="159"/>
      <c r="D6" s="159"/>
      <c r="E6" s="159"/>
      <c r="F6" s="159"/>
      <c r="G6" s="159"/>
      <c r="I6" s="633" t="s">
        <v>234</v>
      </c>
      <c r="J6" s="740">
        <f>'Sch-1'!N367</f>
        <v>0</v>
      </c>
      <c r="K6" s="632"/>
      <c r="L6" s="448"/>
    </row>
    <row r="7" spans="1:25" ht="21" customHeight="1">
      <c r="A7" s="27" t="s">
        <v>3</v>
      </c>
      <c r="B7" s="27"/>
      <c r="C7" s="159"/>
      <c r="D7" s="159"/>
      <c r="E7" s="159"/>
      <c r="F7" s="159"/>
      <c r="G7" s="159"/>
      <c r="I7" s="633" t="s">
        <v>236</v>
      </c>
      <c r="J7" s="740">
        <f>'Sch-2'!J367</f>
        <v>0</v>
      </c>
      <c r="K7" s="632"/>
    </row>
    <row r="8" spans="1:25" ht="21" customHeight="1">
      <c r="A8" s="27" t="s">
        <v>4</v>
      </c>
      <c r="B8" s="27"/>
      <c r="C8" s="159"/>
      <c r="D8" s="159"/>
      <c r="E8" s="159"/>
      <c r="F8" s="159"/>
      <c r="G8" s="159"/>
      <c r="I8" s="633" t="s">
        <v>237</v>
      </c>
      <c r="J8" s="740">
        <f>'Sch-3'!P364</f>
        <v>0</v>
      </c>
      <c r="K8" s="632"/>
    </row>
    <row r="9" spans="1:25" ht="21" customHeight="1">
      <c r="A9" s="27" t="s">
        <v>168</v>
      </c>
      <c r="B9" s="27"/>
      <c r="C9" s="159"/>
      <c r="D9" s="159"/>
      <c r="E9" s="159"/>
      <c r="F9" s="159"/>
      <c r="G9" s="159"/>
      <c r="I9" s="634" t="s">
        <v>197</v>
      </c>
      <c r="J9" s="741">
        <f>J6+J7+J8</f>
        <v>0</v>
      </c>
      <c r="K9" s="632"/>
    </row>
    <row r="10" spans="1:25" ht="21" customHeight="1">
      <c r="A10" s="27" t="s">
        <v>6</v>
      </c>
      <c r="B10" s="27"/>
      <c r="C10" s="159"/>
      <c r="D10" s="159"/>
      <c r="E10" s="159"/>
      <c r="F10" s="159"/>
      <c r="G10" s="159"/>
      <c r="J10" s="447"/>
    </row>
    <row r="11" spans="1:25" ht="14.25" customHeight="1">
      <c r="A11" s="159"/>
      <c r="B11" s="159"/>
      <c r="C11" s="159"/>
      <c r="D11" s="159"/>
      <c r="E11" s="159"/>
      <c r="F11" s="159"/>
      <c r="G11" s="159"/>
    </row>
    <row r="12" spans="1:25" ht="129" customHeight="1">
      <c r="A12" s="160" t="s">
        <v>169</v>
      </c>
      <c r="B12" s="533"/>
      <c r="C12" s="951" t="str">
        <f>Cover!$B$2</f>
        <v xml:space="preserve">220kV GIS Substation Package SS-75: for (i) Extension of 220kV Drass (GIS) Substation &amp; Extension of 220kV Alusteng (AIS) Substation under Transmission System Strengthening of Srinagar Leh Transmission System and (ii) Extension of 220 kV Drass (GIS) Substation and 66/11kV New Zoji la East (GIS) S/S under consultancy services to NHIDCL.
</v>
      </c>
      <c r="D12" s="951"/>
      <c r="E12" s="951"/>
      <c r="F12" s="951"/>
      <c r="G12" s="951"/>
      <c r="J12" s="448"/>
    </row>
    <row r="13" spans="1:25" ht="21" customHeight="1" thickBot="1">
      <c r="A13" s="161" t="s">
        <v>170</v>
      </c>
      <c r="B13" s="161"/>
      <c r="C13" s="162"/>
      <c r="D13" s="161"/>
      <c r="E13" s="161"/>
      <c r="F13" s="161"/>
      <c r="G13" s="161"/>
      <c r="H13" s="442"/>
      <c r="K13" s="170"/>
      <c r="L13" s="170"/>
      <c r="M13" s="170"/>
    </row>
    <row r="14" spans="1:25" ht="41.25" customHeight="1" thickBot="1">
      <c r="A14" s="952" t="s">
        <v>171</v>
      </c>
      <c r="B14" s="952"/>
      <c r="C14" s="952"/>
      <c r="D14" s="952"/>
      <c r="E14" s="952"/>
      <c r="F14" s="952"/>
      <c r="G14" s="952"/>
      <c r="H14" s="647" t="s">
        <v>343</v>
      </c>
      <c r="I14" s="647" t="s">
        <v>344</v>
      </c>
      <c r="J14" s="648" t="s">
        <v>345</v>
      </c>
      <c r="K14" s="170"/>
      <c r="L14" s="170"/>
      <c r="M14" s="170"/>
      <c r="N14" s="163"/>
    </row>
    <row r="15" spans="1:25" ht="56.25" customHeight="1">
      <c r="B15" s="165">
        <v>1</v>
      </c>
      <c r="C15" s="956" t="s">
        <v>335</v>
      </c>
      <c r="D15" s="954"/>
      <c r="E15" s="954"/>
      <c r="F15" s="955"/>
      <c r="G15" s="166"/>
      <c r="H15" s="710">
        <f>IF(J6=0,0,(G15/J9)*J6)</f>
        <v>0</v>
      </c>
      <c r="I15" s="711">
        <f>IF(J7=0,0,(G15/J9)*J7)</f>
        <v>0</v>
      </c>
      <c r="J15" s="710">
        <f>IF(J8,(G15/J9)*J8,0)</f>
        <v>0</v>
      </c>
      <c r="K15" s="170"/>
      <c r="L15" s="170"/>
      <c r="M15" s="170"/>
    </row>
    <row r="16" spans="1:25" ht="55.5" customHeight="1">
      <c r="B16" s="165">
        <v>2</v>
      </c>
      <c r="C16" s="953" t="s">
        <v>336</v>
      </c>
      <c r="D16" s="954"/>
      <c r="E16" s="954"/>
      <c r="F16" s="955"/>
      <c r="G16" s="167"/>
      <c r="H16" s="712">
        <f>G16*J6</f>
        <v>0</v>
      </c>
      <c r="I16" s="713">
        <f>G16*J7</f>
        <v>0</v>
      </c>
      <c r="J16" s="712">
        <f>G16*J8</f>
        <v>0</v>
      </c>
      <c r="K16" s="170"/>
      <c r="L16" s="170"/>
      <c r="M16" s="170"/>
    </row>
    <row r="17" spans="1:25" s="168" customFormat="1" ht="39.75" customHeight="1" thickBot="1">
      <c r="B17" s="169">
        <v>3</v>
      </c>
      <c r="C17" s="946" t="s">
        <v>172</v>
      </c>
      <c r="D17" s="947"/>
      <c r="E17" s="947"/>
      <c r="F17" s="948"/>
      <c r="G17" s="439"/>
      <c r="H17" s="712"/>
      <c r="I17" s="712"/>
      <c r="J17" s="712"/>
      <c r="K17" s="170"/>
      <c r="L17" s="170"/>
      <c r="M17" s="170"/>
      <c r="N17" s="170"/>
      <c r="O17" s="170"/>
      <c r="P17" s="170"/>
      <c r="Q17" s="170"/>
      <c r="R17" s="171"/>
      <c r="S17" s="171"/>
      <c r="T17" s="171"/>
      <c r="U17" s="172"/>
      <c r="V17" s="172"/>
      <c r="W17" s="172"/>
      <c r="X17" s="173"/>
      <c r="Y17" s="173"/>
    </row>
    <row r="18" spans="1:25" s="168" customFormat="1" ht="21" customHeight="1" thickBot="1">
      <c r="B18" s="174"/>
      <c r="C18" s="942" t="s">
        <v>337</v>
      </c>
      <c r="D18" s="943"/>
      <c r="E18" s="943"/>
      <c r="F18" s="175" t="s">
        <v>173</v>
      </c>
      <c r="G18" s="440"/>
      <c r="H18" s="714">
        <f>G18</f>
        <v>0</v>
      </c>
      <c r="I18" s="715"/>
      <c r="J18" s="712"/>
      <c r="K18" s="170"/>
      <c r="L18" s="170"/>
      <c r="M18" s="170"/>
      <c r="N18" s="177"/>
      <c r="O18" s="176"/>
      <c r="P18" s="170"/>
      <c r="Q18" s="170"/>
      <c r="R18" s="171"/>
      <c r="S18" s="171"/>
      <c r="T18" s="171"/>
      <c r="U18" s="172"/>
      <c r="V18" s="172"/>
      <c r="W18" s="172"/>
      <c r="X18" s="173"/>
      <c r="Y18" s="173"/>
    </row>
    <row r="19" spans="1:25" s="168" customFormat="1" ht="33" customHeight="1" thickBot="1">
      <c r="B19" s="174"/>
      <c r="C19" s="935" t="s">
        <v>362</v>
      </c>
      <c r="D19" s="936"/>
      <c r="E19" s="936"/>
      <c r="F19" s="175" t="s">
        <v>173</v>
      </c>
      <c r="G19" s="440"/>
      <c r="H19" s="716"/>
      <c r="I19" s="714">
        <f>G19</f>
        <v>0</v>
      </c>
      <c r="J19" s="717"/>
      <c r="K19" s="170"/>
      <c r="L19" s="170"/>
      <c r="M19" s="170"/>
      <c r="N19" s="177"/>
      <c r="O19" s="176"/>
      <c r="P19" s="170"/>
      <c r="Q19" s="170"/>
      <c r="R19" s="171"/>
      <c r="S19" s="171"/>
      <c r="T19" s="171"/>
      <c r="U19" s="172"/>
      <c r="V19" s="172"/>
      <c r="W19" s="172"/>
      <c r="X19" s="173"/>
      <c r="Y19" s="173"/>
    </row>
    <row r="20" spans="1:25" s="168" customFormat="1" ht="21" customHeight="1" thickBot="1">
      <c r="B20" s="174"/>
      <c r="C20" s="942" t="s">
        <v>338</v>
      </c>
      <c r="D20" s="943"/>
      <c r="E20" s="943"/>
      <c r="F20" s="175" t="s">
        <v>173</v>
      </c>
      <c r="G20" s="440"/>
      <c r="H20" s="712"/>
      <c r="I20" s="711"/>
      <c r="J20" s="714">
        <f>G20</f>
        <v>0</v>
      </c>
      <c r="K20" s="170"/>
      <c r="L20" s="170"/>
      <c r="M20" s="170"/>
      <c r="N20" s="177"/>
      <c r="O20" s="176"/>
      <c r="P20" s="170"/>
      <c r="Q20" s="170"/>
      <c r="R20" s="171"/>
      <c r="S20" s="171"/>
      <c r="T20" s="171"/>
      <c r="U20" s="172"/>
      <c r="V20" s="172"/>
      <c r="W20" s="172"/>
      <c r="X20" s="173"/>
      <c r="Y20" s="173"/>
    </row>
    <row r="21" spans="1:25" s="168" customFormat="1" ht="21" customHeight="1">
      <c r="B21" s="174"/>
      <c r="C21" s="942" t="s">
        <v>339</v>
      </c>
      <c r="D21" s="943"/>
      <c r="E21" s="943"/>
      <c r="F21" s="175" t="s">
        <v>173</v>
      </c>
      <c r="G21" s="449"/>
      <c r="H21" s="712"/>
      <c r="I21" s="713"/>
      <c r="J21" s="710"/>
      <c r="K21" s="170"/>
      <c r="L21" s="170"/>
      <c r="M21" s="170"/>
      <c r="N21" s="177"/>
      <c r="O21" s="176"/>
      <c r="P21" s="170"/>
      <c r="Q21" s="170"/>
      <c r="R21" s="171"/>
      <c r="S21" s="171"/>
      <c r="T21" s="171"/>
      <c r="U21" s="172"/>
      <c r="V21" s="172"/>
      <c r="W21" s="172"/>
      <c r="X21" s="173"/>
      <c r="Y21" s="173"/>
    </row>
    <row r="22" spans="1:25" s="168" customFormat="1" ht="21" customHeight="1">
      <c r="B22" s="178"/>
      <c r="C22" s="942" t="s">
        <v>174</v>
      </c>
      <c r="D22" s="943"/>
      <c r="E22" s="943"/>
      <c r="F22" s="179" t="s">
        <v>173</v>
      </c>
      <c r="G22" s="449"/>
      <c r="H22" s="712"/>
      <c r="I22" s="713"/>
      <c r="J22" s="712"/>
      <c r="K22" s="170"/>
      <c r="L22" s="170"/>
      <c r="M22" s="170"/>
      <c r="N22" s="177"/>
      <c r="O22" s="176"/>
      <c r="P22" s="170"/>
      <c r="Q22" s="170"/>
      <c r="R22" s="171"/>
      <c r="S22" s="171"/>
      <c r="T22" s="171"/>
      <c r="U22" s="172"/>
      <c r="V22" s="172"/>
      <c r="W22" s="172"/>
      <c r="X22" s="173"/>
      <c r="Y22" s="173"/>
    </row>
    <row r="23" spans="1:25" s="168" customFormat="1" ht="54.95" customHeight="1" thickBot="1">
      <c r="B23" s="169">
        <v>4</v>
      </c>
      <c r="C23" s="931" t="s">
        <v>175</v>
      </c>
      <c r="D23" s="932"/>
      <c r="E23" s="932"/>
      <c r="F23" s="933"/>
      <c r="G23" s="439"/>
      <c r="H23" s="718"/>
      <c r="I23" s="713"/>
      <c r="J23" s="712"/>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42" t="s">
        <v>337</v>
      </c>
      <c r="D24" s="943"/>
      <c r="E24" s="943"/>
      <c r="F24" s="175" t="s">
        <v>176</v>
      </c>
      <c r="G24" s="441"/>
      <c r="H24" s="719">
        <f>G24*J6</f>
        <v>0</v>
      </c>
      <c r="I24" s="715"/>
      <c r="J24" s="712"/>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37" t="s">
        <v>362</v>
      </c>
      <c r="D25" s="938"/>
      <c r="E25" s="938"/>
      <c r="F25" s="175" t="s">
        <v>176</v>
      </c>
      <c r="G25" s="441"/>
      <c r="H25" s="720"/>
      <c r="I25" s="714">
        <f>G25*J7</f>
        <v>0</v>
      </c>
      <c r="J25" s="717"/>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42" t="s">
        <v>338</v>
      </c>
      <c r="D26" s="943"/>
      <c r="E26" s="943"/>
      <c r="F26" s="175" t="s">
        <v>176</v>
      </c>
      <c r="G26" s="441"/>
      <c r="H26" s="718"/>
      <c r="I26" s="711"/>
      <c r="J26" s="714">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42" t="s">
        <v>339</v>
      </c>
      <c r="D27" s="943"/>
      <c r="E27" s="943"/>
      <c r="F27" s="175" t="s">
        <v>176</v>
      </c>
      <c r="G27" s="450"/>
      <c r="H27" s="718"/>
      <c r="I27" s="713"/>
      <c r="J27" s="710"/>
      <c r="K27" s="170"/>
      <c r="L27" s="170"/>
      <c r="M27" s="170"/>
      <c r="N27" s="170"/>
      <c r="O27" s="170"/>
      <c r="P27" s="170"/>
      <c r="Q27" s="170"/>
      <c r="R27" s="171"/>
      <c r="S27" s="171"/>
      <c r="T27" s="171"/>
      <c r="U27" s="172"/>
      <c r="V27" s="172"/>
      <c r="W27" s="172"/>
      <c r="X27" s="173"/>
      <c r="Y27" s="173"/>
    </row>
    <row r="28" spans="1:25" s="168" customFormat="1" ht="21" customHeight="1">
      <c r="A28" s="180"/>
      <c r="B28" s="178"/>
      <c r="C28" s="944" t="s">
        <v>174</v>
      </c>
      <c r="D28" s="945"/>
      <c r="E28" s="945"/>
      <c r="F28" s="179" t="s">
        <v>176</v>
      </c>
      <c r="G28" s="450"/>
      <c r="H28" s="718"/>
      <c r="I28" s="713"/>
      <c r="J28" s="712"/>
      <c r="K28" s="170"/>
      <c r="L28" s="170"/>
      <c r="M28" s="170"/>
      <c r="N28" s="170"/>
      <c r="O28" s="170"/>
      <c r="P28" s="170"/>
      <c r="Q28" s="170"/>
      <c r="R28" s="171"/>
      <c r="S28" s="171"/>
      <c r="T28" s="171"/>
      <c r="U28" s="172"/>
      <c r="V28" s="172"/>
      <c r="W28" s="172"/>
      <c r="X28" s="173"/>
      <c r="Y28" s="173"/>
    </row>
    <row r="29" spans="1:25" s="168" customFormat="1" hidden="1">
      <c r="A29" s="180"/>
      <c r="B29" s="181"/>
      <c r="C29" s="929" t="s">
        <v>177</v>
      </c>
      <c r="D29" s="930"/>
      <c r="E29" s="930"/>
      <c r="F29" s="930"/>
      <c r="G29" s="930"/>
      <c r="H29" s="721"/>
      <c r="I29" s="721"/>
      <c r="J29" s="721"/>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39" t="s">
        <v>178</v>
      </c>
      <c r="D30" s="939"/>
      <c r="E30" s="939"/>
      <c r="F30" s="939"/>
      <c r="G30" s="939"/>
      <c r="H30" s="722"/>
      <c r="I30" s="722"/>
      <c r="J30" s="722"/>
      <c r="K30" s="170"/>
      <c r="L30" s="170"/>
      <c r="M30" s="170"/>
      <c r="N30" s="170"/>
      <c r="O30" s="170"/>
      <c r="P30" s="170"/>
      <c r="Q30" s="170"/>
      <c r="R30" s="171"/>
      <c r="S30" s="171"/>
      <c r="T30" s="171"/>
      <c r="U30" s="172"/>
      <c r="V30" s="172"/>
      <c r="W30" s="172"/>
      <c r="X30" s="173"/>
      <c r="Y30" s="173"/>
    </row>
    <row r="31" spans="1:25" s="168" customFormat="1" ht="48.75" hidden="1" customHeight="1">
      <c r="A31" s="180"/>
      <c r="B31" s="940"/>
      <c r="C31" s="940"/>
      <c r="D31" s="940"/>
      <c r="E31" s="940"/>
      <c r="F31" s="940"/>
      <c r="G31" s="940"/>
      <c r="H31" s="723">
        <f>SUM(H15:H28)</f>
        <v>0</v>
      </c>
      <c r="I31" s="723">
        <f>SUM(I15:I28)</f>
        <v>0</v>
      </c>
      <c r="J31" s="723">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39" t="s">
        <v>179</v>
      </c>
      <c r="D32" s="941"/>
      <c r="E32" s="941"/>
      <c r="F32" s="941"/>
      <c r="G32" s="941"/>
      <c r="H32" s="724" t="e">
        <f>(1-(H31/I2))</f>
        <v>#DIV/0!</v>
      </c>
      <c r="I32" s="724" t="e">
        <f>(1-(I31/I3))</f>
        <v>#DIV/0!</v>
      </c>
      <c r="J32" s="725"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34" t="s">
        <v>340</v>
      </c>
      <c r="B33" s="934"/>
      <c r="C33" s="934"/>
      <c r="D33" s="934"/>
      <c r="E33" s="934"/>
      <c r="F33" s="934"/>
      <c r="G33" s="934"/>
      <c r="H33" s="726"/>
      <c r="I33" s="726"/>
      <c r="J33" s="726"/>
      <c r="K33" s="170"/>
      <c r="L33" s="170"/>
      <c r="M33" s="170"/>
      <c r="N33" s="170"/>
      <c r="O33" s="170"/>
      <c r="P33" s="170"/>
      <c r="Q33" s="170"/>
      <c r="R33" s="171"/>
      <c r="S33" s="171"/>
      <c r="T33" s="171"/>
      <c r="U33" s="172"/>
      <c r="V33" s="172"/>
      <c r="W33" s="172"/>
      <c r="X33" s="173"/>
      <c r="Y33" s="173"/>
    </row>
    <row r="34" spans="1:25" s="168" customFormat="1" ht="18.75" customHeight="1" thickBot="1">
      <c r="A34" s="161" t="s">
        <v>180</v>
      </c>
      <c r="B34" s="183"/>
      <c r="C34" s="184"/>
      <c r="E34" s="185"/>
      <c r="F34" s="185"/>
      <c r="G34" s="186"/>
      <c r="H34" s="726"/>
      <c r="I34" s="726"/>
      <c r="J34" s="726"/>
      <c r="K34" s="170"/>
      <c r="L34" s="170"/>
      <c r="M34" s="170"/>
      <c r="N34" s="170"/>
      <c r="O34" s="170"/>
      <c r="P34" s="170"/>
      <c r="Q34" s="170"/>
      <c r="R34" s="171"/>
      <c r="S34" s="171"/>
      <c r="T34" s="171"/>
      <c r="U34" s="172"/>
      <c r="V34" s="172"/>
      <c r="W34" s="172"/>
      <c r="X34" s="173"/>
      <c r="Y34" s="173"/>
    </row>
    <row r="35" spans="1:25" s="168" customFormat="1" ht="21" customHeight="1" thickBot="1">
      <c r="A35" s="187" t="s">
        <v>181</v>
      </c>
      <c r="B35" s="183"/>
      <c r="C35" s="184"/>
      <c r="E35" s="185"/>
      <c r="F35" s="185"/>
      <c r="G35" s="186"/>
      <c r="H35" s="727">
        <f>SUM(H15:H26)</f>
        <v>0</v>
      </c>
      <c r="I35" s="728">
        <f>SUM(I15:I26)</f>
        <v>0</v>
      </c>
      <c r="J35" s="729">
        <f>SUM(J15:J26)</f>
        <v>0</v>
      </c>
      <c r="K35" s="45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182</v>
      </c>
      <c r="H36" s="650">
        <f>IF(J6=0,0,1-(H35/J6))</f>
        <v>0</v>
      </c>
      <c r="I36" s="650">
        <f>IF(J7=0,0,1-(I35/J7))</f>
        <v>0</v>
      </c>
      <c r="J36" s="651">
        <f>IF(J8=0,0,1-(J35/J8))</f>
        <v>0</v>
      </c>
      <c r="K36" s="624" t="s">
        <v>363</v>
      </c>
    </row>
    <row r="37" spans="1:25" ht="19.5" customHeight="1">
      <c r="A37" s="190"/>
      <c r="B37" s="190"/>
      <c r="C37" s="191"/>
      <c r="D37" s="189"/>
      <c r="E37" s="187"/>
      <c r="F37" s="187"/>
      <c r="G37" s="618"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183</v>
      </c>
      <c r="B39" s="197"/>
      <c r="C39" s="670" t="str">
        <f>'Sch-7'!C21:D21</f>
        <v xml:space="preserve">  </v>
      </c>
      <c r="D39" s="194"/>
      <c r="E39" s="195" t="s">
        <v>184</v>
      </c>
      <c r="F39" s="734">
        <f>'Names of Bidder'!D24</f>
        <v>0</v>
      </c>
      <c r="G39" s="735"/>
      <c r="H39" s="448"/>
    </row>
    <row r="40" spans="1:25" ht="23.25" customHeight="1">
      <c r="A40" s="197" t="s">
        <v>185</v>
      </c>
      <c r="B40" s="197"/>
      <c r="C40" s="671" t="str">
        <f>'Sch-7'!C22:D22</f>
        <v/>
      </c>
      <c r="D40" s="198"/>
      <c r="E40" s="195" t="s">
        <v>186</v>
      </c>
      <c r="F40" s="734">
        <f>'Names of Bidder'!D25</f>
        <v>0</v>
      </c>
      <c r="G40" s="735"/>
      <c r="H40" s="153"/>
    </row>
  </sheetData>
  <sheetProtection password="CC6F" sheet="1" formatColumns="0" formatRows="0" selectLockedCells="1"/>
  <customSheetViews>
    <customSheetView guid="{774408C1-A1A6-43CE-92F4-BC878F6EB0D4}" showPageBreaks="1" zeroValues="0" printArea="1" hiddenRows="1" hiddenColumns="1" view="pageBreakPreview" topLeftCell="A15">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CA9345C4-09FE-4F27-BFD9-3D9BCD2DED09}" showPageBreaks="1" zeroValues="0" printArea="1" hiddenRows="1" hiddenColumns="1" view="pageBreakPreview" topLeftCell="A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7AB1F867-F01E-4EB9-A93D-DDCFDB9AA444}" showPageBreaks="1" zeroValues="0" printArea="1" hiddenRows="1" hiddenColumns="1" view="pageBreakPreview" topLeftCell="A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4"/>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5"/>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497EA202-A8B8-45C5-9E6C-C3CD104F3979}" showPageBreaks="1" zeroValues="0" printArea="1" hiddenRows="1" hiddenColumns="1" view="pageBreakPreview">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D5521983-A70D-48A3-9506-C0263CBBC57D}" showPageBreaks="1" zeroValues="0" printArea="1" hiddenRows="1" hiddenColumns="1" view="pageBreakPreview" topLeftCell="A6">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12A89170-4F84-482D-A3C5-7890082E7B73}" showPageBreaks="1" zeroValues="0" printArea="1" hiddenRows="1" hiddenColumns="1" view="pageBreakPreview" topLeftCell="A6">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7" t="s">
        <v>187</v>
      </c>
      <c r="B2" s="957"/>
      <c r="C2" s="957"/>
      <c r="D2" s="957"/>
      <c r="E2" s="188"/>
    </row>
    <row r="3" spans="1:6">
      <c r="A3" s="199"/>
      <c r="B3" s="200"/>
      <c r="C3" s="200"/>
      <c r="D3" s="200"/>
      <c r="E3" s="200"/>
    </row>
    <row r="4" spans="1:6" ht="30">
      <c r="A4" s="201" t="s">
        <v>188</v>
      </c>
      <c r="B4" s="202" t="s">
        <v>189</v>
      </c>
      <c r="C4" s="201" t="s">
        <v>141</v>
      </c>
      <c r="D4" s="201" t="s">
        <v>190</v>
      </c>
      <c r="E4" s="201" t="s">
        <v>191</v>
      </c>
    </row>
    <row r="5" spans="1:6" ht="18" customHeight="1">
      <c r="A5" s="203" t="s">
        <v>192</v>
      </c>
      <c r="B5" s="203" t="s">
        <v>193</v>
      </c>
      <c r="C5" s="203" t="s">
        <v>194</v>
      </c>
      <c r="D5" s="203" t="s">
        <v>195</v>
      </c>
      <c r="E5" s="203" t="s">
        <v>196</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197</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774408C1-A1A6-43CE-92F4-BC878F6EB0D4}" state="hidden" topLeftCell="A4">
      <selection activeCell="D6" sqref="D6"/>
      <pageMargins left="0.75" right="0.75" top="0.65" bottom="1" header="0.5" footer="0.5"/>
      <pageSetup orientation="portrait" r:id="rId1"/>
      <headerFooter alignWithMargins="0"/>
    </customSheetView>
    <customSheetView guid="{CA9345C4-09FE-4F27-BFD9-3D9BCD2DED09}" state="hidden" topLeftCell="A4">
      <selection activeCell="D6" sqref="D6"/>
      <pageMargins left="0.75" right="0.75" top="0.65" bottom="1" header="0.5" footer="0.5"/>
      <pageSetup orientation="portrait" r:id="rId2"/>
      <headerFooter alignWithMargins="0"/>
    </customSheetView>
    <customSheetView guid="{7AB1F867-F01E-4EB9-A93D-DDCFDB9AA444}" state="hidden" topLeftCell="A4">
      <selection activeCell="D6" sqref="D6"/>
      <pageMargins left="0.75" right="0.75" top="0.65" bottom="1" header="0.5" footer="0.5"/>
      <pageSetup orientation="portrait" r:id="rId3"/>
      <headerFooter alignWithMargins="0"/>
    </customSheetView>
    <customSheetView guid="{B96E710B-6DD7-4DE1-95AB-C9EE060CD030}" state="hidden" topLeftCell="A4">
      <selection activeCell="D6" sqref="D6"/>
      <pageMargins left="0.75" right="0.75" top="0.65" bottom="1" header="0.5" footer="0.5"/>
      <pageSetup orientation="portrait" r:id="rId4"/>
      <headerFooter alignWithMargins="0"/>
    </customSheetView>
    <customSheetView guid="{357C9841-BEC3-434B-AC63-C04FB4321BA3}" state="hidden" topLeftCell="A4">
      <selection activeCell="D6" sqref="D6"/>
      <pageMargins left="0.75" right="0.75" top="0.65" bottom="1" header="0.5" footer="0.5"/>
      <pageSetup orientation="portrait" r:id="rId5"/>
      <headerFooter alignWithMargins="0"/>
    </customSheetView>
    <customSheetView guid="{3C00DDA0-7DDE-4169-A739-550DAF5DCF8D}"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497EA202-A8B8-45C5-9E6C-C3CD104F3979}"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D5521983-A70D-48A3-9506-C0263CBBC57D}" state="hidden" topLeftCell="A4">
      <selection activeCell="D6" sqref="D6"/>
      <pageMargins left="0.75" right="0.75" top="0.65" bottom="1" header="0.5" footer="0.5"/>
      <pageSetup orientation="portrait" r:id="rId10"/>
      <headerFooter alignWithMargins="0"/>
    </customSheetView>
    <customSheetView guid="{12A89170-4F84-482D-A3C5-7890082E7B73}" state="hidden" topLeftCell="A4">
      <selection activeCell="D6" sqref="D6"/>
      <pageMargins left="0.75" right="0.75" top="0.65" bottom="1" header="0.5" footer="0.5"/>
      <pageSetup orientation="portrait" r:id="rId11"/>
      <headerFooter alignWithMargins="0"/>
    </customSheetView>
    <customSheetView guid="{CCA37BAE-906F-43D5-9FD9-B13563E4B9D7}"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7" t="s">
        <v>198</v>
      </c>
      <c r="B2" s="957"/>
      <c r="C2" s="957"/>
      <c r="D2" s="958"/>
      <c r="E2" s="34"/>
    </row>
    <row r="3" spans="1:6">
      <c r="A3" s="199"/>
      <c r="B3" s="200"/>
      <c r="C3" s="200"/>
      <c r="D3" s="200"/>
      <c r="E3" s="200"/>
    </row>
    <row r="4" spans="1:6" ht="30">
      <c r="A4" s="201" t="s">
        <v>188</v>
      </c>
      <c r="B4" s="202" t="s">
        <v>189</v>
      </c>
      <c r="C4" s="201" t="s">
        <v>199</v>
      </c>
      <c r="D4" s="201" t="s">
        <v>200</v>
      </c>
      <c r="E4" s="201" t="s">
        <v>201</v>
      </c>
    </row>
    <row r="5" spans="1:6" ht="18" customHeight="1">
      <c r="A5" s="203" t="s">
        <v>192</v>
      </c>
      <c r="B5" s="203" t="s">
        <v>193</v>
      </c>
      <c r="C5" s="203" t="s">
        <v>194</v>
      </c>
      <c r="D5" s="203" t="s">
        <v>195</v>
      </c>
      <c r="E5" s="203" t="s">
        <v>196</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197</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774408C1-A1A6-43CE-92F4-BC878F6EB0D4}" state="hidden" topLeftCell="A13">
      <selection activeCell="D6" sqref="D6"/>
      <pageMargins left="0.75" right="0.75" top="0.65" bottom="1" header="0.5" footer="0.5"/>
      <pageSetup orientation="portrait" r:id="rId1"/>
      <headerFooter alignWithMargins="0"/>
    </customSheetView>
    <customSheetView guid="{CA9345C4-09FE-4F27-BFD9-3D9BCD2DED09}" state="hidden" topLeftCell="A13">
      <selection activeCell="D6" sqref="D6"/>
      <pageMargins left="0.75" right="0.75" top="0.65" bottom="1" header="0.5" footer="0.5"/>
      <pageSetup orientation="portrait" r:id="rId2"/>
      <headerFooter alignWithMargins="0"/>
    </customSheetView>
    <customSheetView guid="{7AB1F867-F01E-4EB9-A93D-DDCFDB9AA444}" state="hidden" topLeftCell="A13">
      <selection activeCell="D6" sqref="D6"/>
      <pageMargins left="0.75" right="0.75" top="0.65" bottom="1" header="0.5" footer="0.5"/>
      <pageSetup orientation="portrait" r:id="rId3"/>
      <headerFooter alignWithMargins="0"/>
    </customSheetView>
    <customSheetView guid="{B96E710B-6DD7-4DE1-95AB-C9EE060CD030}" state="hidden" topLeftCell="A13">
      <selection activeCell="D6" sqref="D6"/>
      <pageMargins left="0.75" right="0.75" top="0.65" bottom="1" header="0.5" footer="0.5"/>
      <pageSetup orientation="portrait" r:id="rId4"/>
      <headerFooter alignWithMargins="0"/>
    </customSheetView>
    <customSheetView guid="{357C9841-BEC3-434B-AC63-C04FB4321BA3}" state="hidden" topLeftCell="A13">
      <selection activeCell="D6" sqref="D6"/>
      <pageMargins left="0.75" right="0.75" top="0.65" bottom="1" header="0.5" footer="0.5"/>
      <pageSetup orientation="portrait" r:id="rId5"/>
      <headerFooter alignWithMargins="0"/>
    </customSheetView>
    <customSheetView guid="{3C00DDA0-7DDE-4169-A739-550DAF5DCF8D}"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497EA202-A8B8-45C5-9E6C-C3CD104F3979}"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D5521983-A70D-48A3-9506-C0263CBBC57D}" state="hidden" topLeftCell="A13">
      <selection activeCell="D6" sqref="D6"/>
      <pageMargins left="0.75" right="0.75" top="0.65" bottom="1" header="0.5" footer="0.5"/>
      <pageSetup orientation="portrait" r:id="rId10"/>
      <headerFooter alignWithMargins="0"/>
    </customSheetView>
    <customSheetView guid="{12A89170-4F84-482D-A3C5-7890082E7B73}" state="hidden" topLeftCell="A13">
      <selection activeCell="D6" sqref="D6"/>
      <pageMargins left="0.75" right="0.75" top="0.65" bottom="1" header="0.5" footer="0.5"/>
      <pageSetup orientation="portrait" r:id="rId11"/>
      <headerFooter alignWithMargins="0"/>
    </customSheetView>
    <customSheetView guid="{CCA37BAE-906F-43D5-9FD9-B13563E4B9D7}"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57" t="s">
        <v>202</v>
      </c>
      <c r="B2" s="957"/>
      <c r="C2" s="957"/>
      <c r="D2" s="957"/>
      <c r="E2" s="958"/>
      <c r="F2" s="188"/>
    </row>
    <row r="3" spans="1:7">
      <c r="A3" s="199"/>
      <c r="B3" s="200"/>
      <c r="C3" s="200"/>
      <c r="D3" s="200"/>
      <c r="E3" s="200"/>
      <c r="F3" s="200"/>
    </row>
    <row r="4" spans="1:7" ht="45">
      <c r="A4" s="201" t="s">
        <v>188</v>
      </c>
      <c r="B4" s="202" t="s">
        <v>189</v>
      </c>
      <c r="C4" s="201" t="s">
        <v>203</v>
      </c>
      <c r="D4" s="201" t="s">
        <v>204</v>
      </c>
      <c r="E4" s="201" t="s">
        <v>205</v>
      </c>
      <c r="F4" s="201" t="s">
        <v>206</v>
      </c>
    </row>
    <row r="5" spans="1:7" ht="18" customHeight="1">
      <c r="A5" s="203" t="s">
        <v>192</v>
      </c>
      <c r="B5" s="203" t="s">
        <v>193</v>
      </c>
      <c r="C5" s="203" t="s">
        <v>194</v>
      </c>
      <c r="D5" s="203" t="s">
        <v>195</v>
      </c>
      <c r="E5" s="214" t="s">
        <v>207</v>
      </c>
      <c r="F5" s="203" t="s">
        <v>208</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197</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774408C1-A1A6-43CE-92F4-BC878F6EB0D4}" state="hidden" topLeftCell="A5">
      <selection activeCell="D11" sqref="D11"/>
      <pageMargins left="0.75" right="0.62" top="0.65" bottom="1" header="0.5" footer="0.5"/>
      <pageSetup orientation="portrait" r:id="rId1"/>
      <headerFooter alignWithMargins="0"/>
    </customSheetView>
    <customSheetView guid="{CA9345C4-09FE-4F27-BFD9-3D9BCD2DED09}" state="hidden" topLeftCell="A5">
      <selection activeCell="D11" sqref="D11"/>
      <pageMargins left="0.75" right="0.62" top="0.65" bottom="1" header="0.5" footer="0.5"/>
      <pageSetup orientation="portrait" r:id="rId2"/>
      <headerFooter alignWithMargins="0"/>
    </customSheetView>
    <customSheetView guid="{7AB1F867-F01E-4EB9-A93D-DDCFDB9AA444}" state="hidden" topLeftCell="A5">
      <selection activeCell="D11" sqref="D11"/>
      <pageMargins left="0.75" right="0.62" top="0.65" bottom="1" header="0.5" footer="0.5"/>
      <pageSetup orientation="portrait" r:id="rId3"/>
      <headerFooter alignWithMargins="0"/>
    </customSheetView>
    <customSheetView guid="{B96E710B-6DD7-4DE1-95AB-C9EE060CD030}" state="hidden" topLeftCell="A5">
      <selection activeCell="D11" sqref="D11"/>
      <pageMargins left="0.75" right="0.62" top="0.65" bottom="1" header="0.5" footer="0.5"/>
      <pageSetup orientation="portrait" r:id="rId4"/>
      <headerFooter alignWithMargins="0"/>
    </customSheetView>
    <customSheetView guid="{357C9841-BEC3-434B-AC63-C04FB4321BA3}" state="hidden" topLeftCell="A5">
      <selection activeCell="D11" sqref="D11"/>
      <pageMargins left="0.75" right="0.62" top="0.65" bottom="1" header="0.5" footer="0.5"/>
      <pageSetup orientation="portrait" r:id="rId5"/>
      <headerFooter alignWithMargins="0"/>
    </customSheetView>
    <customSheetView guid="{3C00DDA0-7DDE-4169-A739-550DAF5DCF8D}"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497EA202-A8B8-45C5-9E6C-C3CD104F3979}"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D5521983-A70D-48A3-9506-C0263CBBC57D}" state="hidden" topLeftCell="A5">
      <selection activeCell="D11" sqref="D11"/>
      <pageMargins left="0.75" right="0.62" top="0.65" bottom="1" header="0.5" footer="0.5"/>
      <pageSetup orientation="portrait" r:id="rId10"/>
      <headerFooter alignWithMargins="0"/>
    </customSheetView>
    <customSheetView guid="{12A89170-4F84-482D-A3C5-7890082E7B73}" state="hidden" topLeftCell="A5">
      <selection activeCell="D11" sqref="D11"/>
      <pageMargins left="0.75" right="0.62" top="0.65" bottom="1" header="0.5" footer="0.5"/>
      <pageSetup orientation="portrait" r:id="rId11"/>
      <headerFooter alignWithMargins="0"/>
    </customSheetView>
    <customSheetView guid="{CCA37BAE-906F-43D5-9FD9-B13563E4B9D7}"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zoomScaleNormal="100" zoomScaleSheetLayoutView="100" workbookViewId="0">
      <selection activeCell="F51" sqref="F51"/>
    </sheetView>
  </sheetViews>
  <sheetFormatPr defaultColWidth="9.140625"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4.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5002002162/GIS-EXCLUDING/DOM/A04-CC CS -5</v>
      </c>
      <c r="B1" s="215"/>
      <c r="C1" s="216"/>
      <c r="D1" s="216"/>
      <c r="E1" s="216"/>
      <c r="F1" s="217" t="s">
        <v>209</v>
      </c>
      <c r="Z1" s="220" t="str">
        <f>'[6]Names of Bidder'!D6</f>
        <v>Sole Bidder</v>
      </c>
      <c r="AE1" s="222">
        <v>1</v>
      </c>
      <c r="AF1" s="222" t="s">
        <v>210</v>
      </c>
      <c r="AI1" s="222">
        <v>1</v>
      </c>
      <c r="AJ1" s="221" t="s">
        <v>211</v>
      </c>
    </row>
    <row r="2" spans="1:36">
      <c r="B2" s="218"/>
      <c r="Z2" s="220">
        <f>'[6]Names of Bidder'!AA6</f>
        <v>0</v>
      </c>
      <c r="AE2" s="222">
        <v>2</v>
      </c>
      <c r="AF2" s="222" t="s">
        <v>212</v>
      </c>
      <c r="AI2" s="222">
        <v>2</v>
      </c>
      <c r="AJ2" s="221" t="s">
        <v>213</v>
      </c>
    </row>
    <row r="3" spans="1:36" ht="17.25">
      <c r="A3" s="977" t="s">
        <v>214</v>
      </c>
      <c r="B3" s="977"/>
      <c r="C3" s="977"/>
      <c r="D3" s="977"/>
      <c r="E3" s="977"/>
      <c r="F3" s="977"/>
      <c r="AE3" s="222">
        <v>3</v>
      </c>
      <c r="AF3" s="222" t="s">
        <v>215</v>
      </c>
      <c r="AI3" s="222">
        <v>3</v>
      </c>
      <c r="AJ3" s="221" t="s">
        <v>216</v>
      </c>
    </row>
    <row r="4" spans="1:36">
      <c r="A4" s="223"/>
      <c r="B4" s="223"/>
      <c r="C4" s="223"/>
      <c r="D4" s="223"/>
      <c r="E4" s="223"/>
      <c r="F4" s="223"/>
      <c r="AE4" s="222">
        <v>4</v>
      </c>
      <c r="AF4" s="222" t="s">
        <v>217</v>
      </c>
      <c r="AI4" s="222">
        <v>4</v>
      </c>
      <c r="AJ4" s="221" t="s">
        <v>218</v>
      </c>
    </row>
    <row r="5" spans="1:36">
      <c r="A5" s="224" t="s">
        <v>219</v>
      </c>
      <c r="C5" s="978"/>
      <c r="D5" s="978"/>
      <c r="E5" s="978"/>
      <c r="F5" s="978"/>
      <c r="AE5" s="222">
        <v>5</v>
      </c>
      <c r="AF5" s="222" t="s">
        <v>217</v>
      </c>
      <c r="AI5" s="222">
        <v>5</v>
      </c>
      <c r="AJ5" s="221" t="s">
        <v>220</v>
      </c>
    </row>
    <row r="6" spans="1:36">
      <c r="A6" s="224" t="s">
        <v>221</v>
      </c>
      <c r="B6" s="968" t="str">
        <f>'Names of Bidder'!D27&amp;'Names of Bidder'!E27&amp;'Names of Bidder'!F27</f>
        <v/>
      </c>
      <c r="C6" s="968"/>
      <c r="AE6" s="222">
        <v>6</v>
      </c>
      <c r="AF6" s="222" t="s">
        <v>217</v>
      </c>
      <c r="AG6" s="225" t="e">
        <f>DAY(B6)</f>
        <v>#VALUE!</v>
      </c>
      <c r="AI6" s="222">
        <v>6</v>
      </c>
      <c r="AJ6" s="221" t="s">
        <v>222</v>
      </c>
    </row>
    <row r="7" spans="1:36">
      <c r="A7" s="224"/>
      <c r="B7" s="226"/>
      <c r="C7" s="226"/>
      <c r="AE7" s="222">
        <v>7</v>
      </c>
      <c r="AF7" s="222" t="s">
        <v>217</v>
      </c>
      <c r="AG7" s="225" t="e">
        <f>MONTH(B6)</f>
        <v>#VALUE!</v>
      </c>
      <c r="AI7" s="222">
        <v>7</v>
      </c>
      <c r="AJ7" s="221" t="s">
        <v>223</v>
      </c>
    </row>
    <row r="8" spans="1:36">
      <c r="A8" s="227" t="s">
        <v>1</v>
      </c>
      <c r="B8" s="228"/>
      <c r="F8" s="229"/>
      <c r="AE8" s="222">
        <v>8</v>
      </c>
      <c r="AF8" s="222" t="s">
        <v>217</v>
      </c>
      <c r="AG8" s="225" t="e">
        <f>LOOKUP(AG7,AI1:AI12,AJ1:AJ12)</f>
        <v>#VALUE!</v>
      </c>
      <c r="AI8" s="222">
        <v>8</v>
      </c>
      <c r="AJ8" s="221" t="s">
        <v>224</v>
      </c>
    </row>
    <row r="9" spans="1:36">
      <c r="A9" s="230">
        <f>'Sch-1'!L8</f>
        <v>0</v>
      </c>
      <c r="B9" s="230"/>
      <c r="F9" s="229"/>
      <c r="AE9" s="222">
        <v>9</v>
      </c>
      <c r="AF9" s="222" t="s">
        <v>217</v>
      </c>
      <c r="AG9" s="225" t="e">
        <f>YEAR(B6)</f>
        <v>#VALUE!</v>
      </c>
      <c r="AI9" s="222">
        <v>9</v>
      </c>
      <c r="AJ9" s="221" t="s">
        <v>225</v>
      </c>
    </row>
    <row r="10" spans="1:36">
      <c r="A10" s="230" t="str">
        <f>'Sch-1'!K9</f>
        <v>Power Grid Corporation of India Ltd.,</v>
      </c>
      <c r="B10" s="230"/>
      <c r="F10" s="229"/>
      <c r="AE10" s="222">
        <v>10</v>
      </c>
      <c r="AF10" s="222" t="s">
        <v>217</v>
      </c>
      <c r="AI10" s="222">
        <v>10</v>
      </c>
      <c r="AJ10" s="221" t="s">
        <v>226</v>
      </c>
    </row>
    <row r="11" spans="1:36">
      <c r="A11" s="230" t="str">
        <f>'Sch-1'!K10</f>
        <v>"Saudamini", Plot No.-2</v>
      </c>
      <c r="B11" s="230"/>
      <c r="F11" s="229"/>
      <c r="AE11" s="222">
        <v>11</v>
      </c>
      <c r="AF11" s="222" t="s">
        <v>217</v>
      </c>
      <c r="AI11" s="222">
        <v>11</v>
      </c>
      <c r="AJ11" s="221" t="s">
        <v>227</v>
      </c>
    </row>
    <row r="12" spans="1:36">
      <c r="A12" s="230" t="str">
        <f>'Sch-1'!K11</f>
        <v xml:space="preserve">Sector-29, </v>
      </c>
      <c r="B12" s="230"/>
      <c r="F12" s="229"/>
      <c r="AE12" s="222">
        <v>12</v>
      </c>
      <c r="AF12" s="222" t="s">
        <v>217</v>
      </c>
      <c r="AI12" s="222">
        <v>12</v>
      </c>
      <c r="AJ12" s="221" t="s">
        <v>228</v>
      </c>
    </row>
    <row r="13" spans="1:36">
      <c r="A13" s="230" t="str">
        <f>'Sch-1'!K12</f>
        <v>Gurgaon (Haryana) - 122001</v>
      </c>
      <c r="B13" s="230"/>
      <c r="F13" s="229"/>
      <c r="AE13" s="222">
        <v>13</v>
      </c>
      <c r="AF13" s="222" t="s">
        <v>217</v>
      </c>
    </row>
    <row r="14" spans="1:36" ht="22.5" customHeight="1">
      <c r="A14" s="224"/>
      <c r="F14" s="229"/>
      <c r="AE14" s="222">
        <v>14</v>
      </c>
      <c r="AF14" s="222" t="s">
        <v>217</v>
      </c>
    </row>
    <row r="15" spans="1:36" ht="117" customHeight="1">
      <c r="A15" s="601" t="s">
        <v>229</v>
      </c>
      <c r="B15" s="602"/>
      <c r="C15" s="979" t="str">
        <f>Cover!B2</f>
        <v xml:space="preserve">220kV GIS Substation Package SS-75: for (i) Extension of 220kV Drass (GIS) Substation &amp; Extension of 220kV Alusteng (AIS) Substation under Transmission System Strengthening of Srinagar Leh Transmission System and (ii) Extension of 220 kV Drass (GIS) Substation and 66/11kV New Zoji la East (GIS) S/S under consultancy services to NHIDCL.
</v>
      </c>
      <c r="D15" s="979"/>
      <c r="E15" s="979"/>
      <c r="F15" s="979"/>
      <c r="AE15" s="222">
        <v>15</v>
      </c>
      <c r="AF15" s="222" t="s">
        <v>217</v>
      </c>
    </row>
    <row r="16" spans="1:36" ht="27.75" customHeight="1">
      <c r="A16" s="218" t="s">
        <v>230</v>
      </c>
      <c r="B16" s="218"/>
      <c r="C16" s="229"/>
      <c r="D16" s="229"/>
      <c r="E16" s="229"/>
      <c r="F16" s="229"/>
      <c r="AE16" s="222">
        <v>16</v>
      </c>
      <c r="AF16" s="222" t="s">
        <v>217</v>
      </c>
    </row>
    <row r="17" spans="1:41" ht="99.75" customHeight="1">
      <c r="A17" s="232">
        <v>1</v>
      </c>
      <c r="B17" s="97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75"/>
      <c r="D17" s="975"/>
      <c r="E17" s="975"/>
      <c r="F17" s="975"/>
      <c r="H17" s="707" t="s">
        <v>306</v>
      </c>
      <c r="Z17" s="233"/>
      <c r="AA17" s="234"/>
      <c r="AB17" s="235"/>
      <c r="AC17" s="236"/>
      <c r="AE17" s="222">
        <v>17</v>
      </c>
      <c r="AF17" s="222" t="s">
        <v>217</v>
      </c>
    </row>
    <row r="18" spans="1:41" ht="24.75" customHeight="1">
      <c r="A18" s="232"/>
      <c r="B18" s="975"/>
      <c r="C18" s="975"/>
      <c r="D18" s="975"/>
      <c r="E18" s="975"/>
      <c r="F18" s="975"/>
      <c r="H18" s="708">
        <f>ROUND('Sch-6 (After Discount)'!D28,2)</f>
        <v>0</v>
      </c>
      <c r="I18" s="219" t="s">
        <v>475</v>
      </c>
      <c r="Z18" s="233"/>
      <c r="AA18" s="234"/>
      <c r="AB18" s="235"/>
      <c r="AC18" s="236"/>
    </row>
    <row r="19" spans="1:41" ht="21.75" customHeight="1">
      <c r="A19" s="232"/>
      <c r="B19" s="975"/>
      <c r="C19" s="975"/>
      <c r="D19" s="975"/>
      <c r="E19" s="975"/>
      <c r="F19" s="975"/>
      <c r="H19" s="709" t="str">
        <f>'N-W (Cr.)'!P4</f>
        <v/>
      </c>
      <c r="N19" s="219" t="s">
        <v>474</v>
      </c>
      <c r="Z19" s="233"/>
      <c r="AA19" s="234"/>
      <c r="AB19" s="235"/>
      <c r="AC19" s="236"/>
    </row>
    <row r="20" spans="1:41" ht="39" customHeight="1">
      <c r="B20" s="976" t="s">
        <v>231</v>
      </c>
      <c r="C20" s="976"/>
      <c r="D20" s="976"/>
      <c r="E20" s="976"/>
      <c r="F20" s="976"/>
      <c r="H20" s="218" t="s">
        <v>305</v>
      </c>
      <c r="AE20" s="222">
        <v>18</v>
      </c>
      <c r="AF20" s="222" t="s">
        <v>217</v>
      </c>
    </row>
    <row r="21" spans="1:41" s="218" customFormat="1" ht="27.75" customHeight="1">
      <c r="A21" s="237">
        <v>2</v>
      </c>
      <c r="B21" s="974" t="s">
        <v>232</v>
      </c>
      <c r="C21" s="974"/>
      <c r="D21" s="974"/>
      <c r="E21" s="974"/>
      <c r="F21" s="974"/>
      <c r="Z21" s="238"/>
      <c r="AA21" s="238"/>
      <c r="AB21" s="238"/>
      <c r="AC21" s="238"/>
      <c r="AD21" s="239"/>
      <c r="AE21" s="222">
        <v>19</v>
      </c>
      <c r="AF21" s="222" t="s">
        <v>217</v>
      </c>
      <c r="AG21" s="239"/>
      <c r="AH21" s="239"/>
      <c r="AI21" s="239"/>
      <c r="AJ21" s="239"/>
      <c r="AK21" s="239"/>
      <c r="AL21" s="239"/>
      <c r="AM21" s="239"/>
      <c r="AN21" s="239"/>
      <c r="AO21" s="239"/>
    </row>
    <row r="22" spans="1:41" ht="39.75" customHeight="1">
      <c r="A22" s="232">
        <v>2.1</v>
      </c>
      <c r="B22" s="969" t="s">
        <v>233</v>
      </c>
      <c r="C22" s="969"/>
      <c r="D22" s="969"/>
      <c r="E22" s="969"/>
      <c r="F22" s="969"/>
      <c r="AE22" s="222">
        <v>20</v>
      </c>
      <c r="AF22" s="222" t="s">
        <v>217</v>
      </c>
    </row>
    <row r="23" spans="1:41" ht="36.75" customHeight="1">
      <c r="B23" s="973" t="s">
        <v>234</v>
      </c>
      <c r="C23" s="973"/>
      <c r="D23" s="969" t="s">
        <v>235</v>
      </c>
      <c r="E23" s="969"/>
      <c r="F23" s="969"/>
      <c r="AE23" s="222">
        <v>21</v>
      </c>
      <c r="AF23" s="222" t="s">
        <v>210</v>
      </c>
    </row>
    <row r="24" spans="1:41" ht="33" customHeight="1">
      <c r="B24" s="973" t="s">
        <v>236</v>
      </c>
      <c r="C24" s="973"/>
      <c r="D24" s="231" t="s">
        <v>307</v>
      </c>
      <c r="E24" s="231"/>
      <c r="F24" s="231"/>
      <c r="AE24" s="222">
        <v>22</v>
      </c>
      <c r="AF24" s="222" t="s">
        <v>217</v>
      </c>
    </row>
    <row r="25" spans="1:41" ht="27.95" customHeight="1">
      <c r="B25" s="973" t="s">
        <v>237</v>
      </c>
      <c r="C25" s="973"/>
      <c r="D25" s="231" t="s">
        <v>238</v>
      </c>
      <c r="E25" s="231"/>
      <c r="F25" s="231"/>
      <c r="H25" s="240" t="str">
        <f>'[6]Names of Bidder'!D6</f>
        <v>Sole Bidder</v>
      </c>
      <c r="AE25" s="222">
        <v>23</v>
      </c>
      <c r="AF25" s="222" t="s">
        <v>217</v>
      </c>
    </row>
    <row r="26" spans="1:41" ht="27.95" customHeight="1">
      <c r="B26" s="973" t="s">
        <v>239</v>
      </c>
      <c r="C26" s="973"/>
      <c r="D26" s="231" t="s">
        <v>240</v>
      </c>
      <c r="E26" s="231"/>
      <c r="F26" s="231"/>
      <c r="AE26" s="222">
        <v>24</v>
      </c>
      <c r="AF26" s="222" t="s">
        <v>217</v>
      </c>
    </row>
    <row r="27" spans="1:41" ht="27.95" customHeight="1">
      <c r="B27" s="973" t="s">
        <v>241</v>
      </c>
      <c r="C27" s="973"/>
      <c r="D27" s="231" t="s">
        <v>242</v>
      </c>
      <c r="E27" s="231"/>
      <c r="F27" s="231"/>
      <c r="AE27" s="222">
        <v>25</v>
      </c>
      <c r="AF27" s="222" t="s">
        <v>217</v>
      </c>
    </row>
    <row r="28" spans="1:41" ht="27.95" customHeight="1">
      <c r="B28" s="973" t="s">
        <v>243</v>
      </c>
      <c r="C28" s="973"/>
      <c r="D28" s="231" t="s">
        <v>244</v>
      </c>
      <c r="E28" s="231"/>
      <c r="F28" s="231"/>
      <c r="AE28" s="222">
        <v>26</v>
      </c>
      <c r="AF28" s="222" t="s">
        <v>217</v>
      </c>
    </row>
    <row r="29" spans="1:41" ht="27.95" customHeight="1">
      <c r="B29" s="973" t="s">
        <v>30</v>
      </c>
      <c r="C29" s="973"/>
      <c r="D29" s="231" t="s">
        <v>245</v>
      </c>
      <c r="E29" s="231"/>
      <c r="F29" s="231"/>
      <c r="AE29" s="222">
        <v>27</v>
      </c>
      <c r="AF29" s="222" t="s">
        <v>217</v>
      </c>
    </row>
    <row r="30" spans="1:41" ht="98.25" customHeight="1">
      <c r="A30" s="241">
        <v>2.2000000000000002</v>
      </c>
      <c r="B30" s="969" t="s">
        <v>246</v>
      </c>
      <c r="C30" s="969"/>
      <c r="D30" s="969"/>
      <c r="E30" s="969"/>
      <c r="F30" s="969"/>
      <c r="AE30" s="222">
        <v>28</v>
      </c>
      <c r="AF30" s="222" t="s">
        <v>217</v>
      </c>
    </row>
    <row r="31" spans="1:41" ht="68.25" customHeight="1">
      <c r="A31" s="241">
        <v>2.2999999999999998</v>
      </c>
      <c r="B31" s="969" t="s">
        <v>247</v>
      </c>
      <c r="C31" s="969"/>
      <c r="D31" s="969"/>
      <c r="E31" s="969"/>
      <c r="F31" s="969"/>
      <c r="AE31" s="222">
        <v>29</v>
      </c>
      <c r="AF31" s="222" t="s">
        <v>217</v>
      </c>
    </row>
    <row r="32" spans="1:41" ht="129.75" customHeight="1">
      <c r="A32" s="241">
        <v>2.4</v>
      </c>
      <c r="B32" s="969" t="s">
        <v>248</v>
      </c>
      <c r="C32" s="969"/>
      <c r="D32" s="969"/>
      <c r="E32" s="969"/>
      <c r="F32" s="969"/>
      <c r="AE32" s="222">
        <v>30</v>
      </c>
      <c r="AF32" s="222" t="s">
        <v>217</v>
      </c>
    </row>
    <row r="33" spans="1:32" ht="79.5" customHeight="1">
      <c r="A33" s="241">
        <v>2.5</v>
      </c>
      <c r="B33" s="969" t="s">
        <v>249</v>
      </c>
      <c r="C33" s="969"/>
      <c r="D33" s="969"/>
      <c r="E33" s="969"/>
      <c r="F33" s="969"/>
      <c r="AE33" s="222">
        <v>31</v>
      </c>
      <c r="AF33" s="222" t="s">
        <v>210</v>
      </c>
    </row>
    <row r="34" spans="1:32" ht="81" customHeight="1">
      <c r="A34" s="232">
        <v>3</v>
      </c>
      <c r="B34" s="969" t="s">
        <v>250</v>
      </c>
      <c r="C34" s="969"/>
      <c r="D34" s="969"/>
      <c r="E34" s="969"/>
      <c r="F34" s="969"/>
    </row>
    <row r="35" spans="1:32" ht="63" customHeight="1">
      <c r="A35" s="232">
        <v>3.1</v>
      </c>
      <c r="B35" s="970" t="s">
        <v>308</v>
      </c>
      <c r="C35" s="970"/>
      <c r="D35" s="970"/>
      <c r="E35" s="970"/>
      <c r="F35" s="970"/>
    </row>
    <row r="36" spans="1:32" ht="114" customHeight="1">
      <c r="A36" s="241">
        <v>3.2</v>
      </c>
      <c r="B36" s="969" t="s">
        <v>309</v>
      </c>
      <c r="C36" s="969"/>
      <c r="D36" s="969"/>
      <c r="E36" s="969"/>
      <c r="F36" s="969"/>
    </row>
    <row r="37" spans="1:32" ht="65.25" customHeight="1">
      <c r="A37" s="241">
        <v>3.3</v>
      </c>
      <c r="B37" s="969" t="s">
        <v>310</v>
      </c>
      <c r="C37" s="969"/>
      <c r="D37" s="969"/>
      <c r="E37" s="969"/>
      <c r="F37" s="969"/>
    </row>
    <row r="38" spans="1:32" ht="66" customHeight="1">
      <c r="A38" s="232">
        <v>4</v>
      </c>
      <c r="B38" s="969" t="s">
        <v>251</v>
      </c>
      <c r="C38" s="969"/>
      <c r="D38" s="969"/>
      <c r="E38" s="969"/>
      <c r="F38" s="969"/>
    </row>
    <row r="39" spans="1:32" ht="93" customHeight="1">
      <c r="A39" s="232">
        <v>5</v>
      </c>
      <c r="B39" s="969" t="s">
        <v>252</v>
      </c>
      <c r="C39" s="969"/>
      <c r="D39" s="969"/>
      <c r="E39" s="969"/>
      <c r="F39" s="969"/>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181</v>
      </c>
      <c r="C41" s="244"/>
      <c r="D41" s="245"/>
      <c r="E41" s="245"/>
      <c r="F41" s="245"/>
    </row>
    <row r="42" spans="1:32" ht="20.25" customHeight="1">
      <c r="B42" s="246"/>
      <c r="C42" s="245"/>
      <c r="D42" s="245"/>
      <c r="E42" s="242"/>
      <c r="F42" s="247" t="s">
        <v>182</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253</v>
      </c>
      <c r="F44" s="224"/>
    </row>
    <row r="45" spans="1:32" ht="30" customHeight="1">
      <c r="A45" s="250" t="s">
        <v>183</v>
      </c>
      <c r="B45" s="972" t="str">
        <f>Discount!C39</f>
        <v xml:space="preserve">  </v>
      </c>
      <c r="C45" s="968"/>
      <c r="D45" s="219"/>
      <c r="E45" s="249" t="s">
        <v>184</v>
      </c>
      <c r="F45" s="458">
        <f>Discount!F39</f>
        <v>0</v>
      </c>
    </row>
    <row r="46" spans="1:32" ht="30" customHeight="1">
      <c r="A46" s="250" t="s">
        <v>185</v>
      </c>
      <c r="B46" s="967" t="str">
        <f>Discount!C40</f>
        <v/>
      </c>
      <c r="C46" s="968"/>
      <c r="D46" s="219"/>
      <c r="E46" s="249" t="s">
        <v>186</v>
      </c>
      <c r="F46" s="458">
        <f>Discount!F40</f>
        <v>0</v>
      </c>
    </row>
    <row r="47" spans="1:32" ht="30" customHeight="1">
      <c r="B47" s="218"/>
      <c r="D47" s="219"/>
      <c r="E47" s="249" t="s">
        <v>254</v>
      </c>
    </row>
    <row r="48" spans="1:32" ht="30" customHeight="1">
      <c r="A48" s="971" t="str">
        <f>IF(H25="Sole Bidder", "", "In case of bid from a Joint Venture, name &amp; designation of representative of JV partner is to be provided and Bid Form is also to be signed by him.")</f>
        <v/>
      </c>
      <c r="B48" s="971"/>
      <c r="C48" s="971"/>
      <c r="D48" s="971"/>
      <c r="E48" s="971"/>
      <c r="F48" s="971"/>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255</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63" t="s">
        <v>256</v>
      </c>
      <c r="B55" s="963"/>
      <c r="C55" s="963"/>
      <c r="D55" s="961"/>
      <c r="E55" s="962"/>
      <c r="F55" s="962"/>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66"/>
      <c r="B56" s="966"/>
      <c r="C56" s="966"/>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64"/>
      <c r="B57" s="964"/>
      <c r="C57" s="964"/>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59" t="s">
        <v>257</v>
      </c>
      <c r="B58" s="959"/>
      <c r="C58" s="959"/>
      <c r="D58" s="961"/>
      <c r="E58" s="962"/>
      <c r="F58" s="962"/>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59" t="s">
        <v>258</v>
      </c>
      <c r="B59" s="959"/>
      <c r="C59" s="959"/>
      <c r="D59" s="961"/>
      <c r="E59" s="962"/>
      <c r="F59" s="962"/>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59" t="s">
        <v>259</v>
      </c>
      <c r="B60" s="959"/>
      <c r="C60" s="959"/>
      <c r="D60" s="961"/>
      <c r="E60" s="962"/>
      <c r="F60" s="962"/>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63" t="s">
        <v>260</v>
      </c>
      <c r="B61" s="963"/>
      <c r="C61" s="963"/>
      <c r="D61" s="961"/>
      <c r="E61" s="962"/>
      <c r="F61" s="962"/>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66"/>
      <c r="B62" s="966"/>
      <c r="C62" s="966"/>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64"/>
      <c r="B63" s="964"/>
      <c r="C63" s="964"/>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96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65"/>
      <c r="C64" s="965"/>
      <c r="D64" s="965"/>
      <c r="E64" s="965"/>
      <c r="F64" s="965"/>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960" t="s">
        <v>115</v>
      </c>
      <c r="B65" s="960"/>
      <c r="C65" s="960"/>
      <c r="D65" s="960"/>
      <c r="E65" s="960"/>
      <c r="F65" s="960"/>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6F" sheet="1" formatColumns="0" formatRows="0" selectLockedCells="1"/>
  <customSheetViews>
    <customSheetView guid="{774408C1-A1A6-43CE-92F4-BC878F6EB0D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CA9345C4-09FE-4F27-BFD9-3D9BCD2DED09}" showPageBreaks="1" showGridLines="0" zeroValues="0" fitToPage="1" printArea="1" hiddenColumns="1" view="pageBreakPreview" topLeftCell="A39">
      <selection activeCell="F51" sqref="F51"/>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7AB1F867-F01E-4EB9-A93D-DDCFDB9AA44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3"/>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4"/>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497EA202-A8B8-45C5-9E6C-C3CD104F3979}"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D5521983-A70D-48A3-9506-C0263CBBC57D}" showPageBreaks="1" showGridLines="0" zeroValues="0" fitToPage="1" printArea="1" hiddenColumns="1" view="pageBreakPreview" topLeftCell="A22">
      <selection activeCell="F51" sqref="F51"/>
      <rowBreaks count="1" manualBreakCount="1">
        <brk id="53" max="5" man="1"/>
      </rowBreaks>
      <pageMargins left="0.75" right="0.77" top="0.62" bottom="0.61" header="0.39" footer="0.32"/>
      <pageSetup scale="81" fitToHeight="3" orientation="portrait" r:id="rId10"/>
      <headerFooter alignWithMargins="0">
        <oddFooter>&amp;R&amp;"Book Antiqua,Bold"&amp;8Bid Form (1st Envelope)  / Page &amp;P of &amp;N</oddFooter>
      </headerFooter>
    </customSheetView>
    <customSheetView guid="{12A89170-4F84-482D-A3C5-7890082E7B73}"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2"/>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0"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282</v>
      </c>
    </row>
    <row r="2" spans="1:9" ht="15.75">
      <c r="A2" s="337"/>
      <c r="B2" s="338"/>
      <c r="C2" s="339"/>
      <c r="D2" s="340"/>
      <c r="E2" s="341"/>
      <c r="F2" s="385"/>
      <c r="G2" s="385"/>
      <c r="H2" s="321"/>
      <c r="I2" s="342"/>
    </row>
    <row r="3" spans="1:9" ht="16.5">
      <c r="A3" s="310"/>
      <c r="B3" s="311" t="s">
        <v>269</v>
      </c>
      <c r="C3" s="312"/>
      <c r="D3" s="313"/>
      <c r="E3" s="343"/>
      <c r="F3" s="385"/>
      <c r="G3" s="385"/>
      <c r="H3" s="344">
        <f>SUMIF(I1:I2,"Direct",H1:H2)</f>
        <v>0</v>
      </c>
      <c r="I3" s="314"/>
    </row>
    <row r="4" spans="1:9" ht="33">
      <c r="A4" s="310"/>
      <c r="B4" s="311" t="s">
        <v>270</v>
      </c>
      <c r="C4" s="312"/>
      <c r="D4" s="313"/>
      <c r="E4" s="343"/>
      <c r="F4" s="385"/>
      <c r="G4" s="385"/>
      <c r="H4" s="344">
        <f>SUMIF(J1:J2,"Bought-Out",H1:H2)</f>
        <v>0</v>
      </c>
      <c r="I4" s="314"/>
    </row>
    <row r="5" spans="1:9" ht="16.5">
      <c r="A5" s="315"/>
      <c r="B5" s="311" t="s">
        <v>271</v>
      </c>
      <c r="C5" s="316"/>
      <c r="D5" s="317"/>
      <c r="E5" s="318"/>
      <c r="F5" s="318"/>
      <c r="G5" s="318"/>
      <c r="H5" s="345">
        <f>H3+H4</f>
        <v>0</v>
      </c>
      <c r="I5" s="319"/>
    </row>
    <row r="6" spans="1:9" ht="16.5">
      <c r="A6" s="320"/>
      <c r="B6" s="980" t="s">
        <v>272</v>
      </c>
      <c r="C6" s="980"/>
      <c r="D6" s="980"/>
      <c r="E6" s="321"/>
      <c r="F6" s="385"/>
      <c r="G6" s="385"/>
      <c r="H6" s="344" t="e">
        <f>'Sch-7'!#REF!</f>
        <v>#REF!</v>
      </c>
      <c r="I6" s="322"/>
    </row>
    <row r="7" spans="1:9" ht="17.25" thickBot="1">
      <c r="A7" s="323"/>
      <c r="B7" s="981" t="s">
        <v>273</v>
      </c>
      <c r="C7" s="981"/>
      <c r="D7" s="981"/>
      <c r="E7" s="324"/>
      <c r="F7" s="324"/>
      <c r="G7" s="324"/>
      <c r="H7" s="346" t="e">
        <f>H5+H6</f>
        <v>#REF!</v>
      </c>
      <c r="I7" s="325"/>
    </row>
    <row r="8" spans="1:9" ht="16.5">
      <c r="A8" s="982"/>
      <c r="B8" s="982"/>
      <c r="C8" s="982"/>
      <c r="D8" s="982"/>
      <c r="E8" s="982"/>
      <c r="F8" s="982"/>
      <c r="G8" s="982"/>
    </row>
    <row r="9" spans="1:9" ht="15.75">
      <c r="A9" s="4"/>
      <c r="B9" s="983"/>
      <c r="C9" s="983"/>
      <c r="D9" s="983"/>
      <c r="E9" s="983"/>
      <c r="F9" s="983"/>
      <c r="G9" s="983"/>
    </row>
    <row r="10" spans="1:9" ht="16.5">
      <c r="A10" s="326"/>
      <c r="B10" s="326"/>
      <c r="C10" s="326"/>
      <c r="D10" s="326"/>
      <c r="E10" s="326"/>
      <c r="F10" s="326"/>
      <c r="G10" s="326"/>
    </row>
    <row r="11" spans="1:9" ht="90" customHeight="1">
      <c r="A11" s="327" t="s">
        <v>274</v>
      </c>
      <c r="B11" s="984" t="s">
        <v>275</v>
      </c>
      <c r="C11" s="984"/>
      <c r="D11" s="984"/>
      <c r="E11" s="984"/>
      <c r="F11" s="984"/>
      <c r="G11" s="984"/>
      <c r="H11" s="984"/>
      <c r="I11" s="984"/>
    </row>
    <row r="12" spans="1:9" ht="116.25" customHeight="1">
      <c r="A12" s="328" t="s">
        <v>276</v>
      </c>
      <c r="B12" s="985" t="s">
        <v>277</v>
      </c>
      <c r="C12" s="985"/>
      <c r="D12" s="985"/>
      <c r="E12" s="985"/>
      <c r="F12" s="985"/>
      <c r="G12" s="985"/>
      <c r="H12" s="985"/>
      <c r="I12" s="985"/>
    </row>
    <row r="13" spans="1:9" ht="15.75">
      <c r="A13" s="328"/>
      <c r="B13" s="985"/>
      <c r="C13" s="985"/>
      <c r="D13" s="985"/>
      <c r="E13" s="985"/>
      <c r="F13" s="985"/>
      <c r="G13" s="985"/>
    </row>
    <row r="14" spans="1:9" ht="16.5">
      <c r="A14" s="329" t="s">
        <v>162</v>
      </c>
      <c r="B14" s="330" t="str">
        <f>'Names of Bidder'!D$27&amp;"-"&amp; 'Names of Bidder'!E$27&amp;"-" &amp;'Names of Bidder'!F$27</f>
        <v>--</v>
      </c>
      <c r="C14" s="331"/>
      <c r="D14" s="332"/>
      <c r="E14" s="3"/>
      <c r="F14" s="3"/>
      <c r="G14" s="333"/>
    </row>
    <row r="15" spans="1:9" ht="16.5">
      <c r="A15" s="329" t="s">
        <v>163</v>
      </c>
      <c r="B15" s="330" t="str">
        <f>IF('Names of Bidder'!D$28=0, "", 'Names of Bidder'!D$28)</f>
        <v/>
      </c>
      <c r="C15" s="3"/>
      <c r="D15" s="332" t="s">
        <v>144</v>
      </c>
      <c r="E15" s="333" t="str">
        <f>IF('Names of Bidder'!D$24=0, "", 'Names of Bidder'!D$24)</f>
        <v/>
      </c>
      <c r="F15" s="3"/>
      <c r="G15" s="330" t="str">
        <f>'[6]Names of Bidder'!I14&amp;"-"&amp; '[6]Names of Bidder'!J14&amp;"-" &amp;'[6]Names of Bidder'!K14</f>
        <v>--</v>
      </c>
    </row>
    <row r="16" spans="1:9" ht="16.5">
      <c r="A16" s="334"/>
      <c r="B16" s="335"/>
      <c r="C16" s="336"/>
      <c r="D16" s="332" t="s">
        <v>146</v>
      </c>
      <c r="E16" s="333" t="str">
        <f>IF('Names of Bidder'!D$25=0, "", 'Names of Bidder'!D$25)</f>
        <v/>
      </c>
      <c r="F16" s="336"/>
      <c r="G16" s="336"/>
    </row>
    <row r="18" spans="1:11">
      <c r="A18" t="s">
        <v>283</v>
      </c>
    </row>
    <row r="20" spans="1:11" ht="17.25" thickBot="1">
      <c r="A20" s="347"/>
      <c r="B20" s="348" t="s">
        <v>284</v>
      </c>
      <c r="C20" s="349"/>
      <c r="D20" s="348"/>
      <c r="E20" s="324"/>
      <c r="F20" s="324"/>
      <c r="G20" s="324"/>
      <c r="H20" s="350" t="s">
        <v>298</v>
      </c>
    </row>
    <row r="21" spans="1:11" ht="16.5" thickBot="1">
      <c r="A21" s="351"/>
      <c r="B21" s="986"/>
      <c r="C21" s="986"/>
      <c r="D21" s="986"/>
      <c r="E21" s="986"/>
      <c r="F21" s="986"/>
    </row>
    <row r="22" spans="1:11" ht="15.75">
      <c r="A22" s="352"/>
      <c r="B22" s="987"/>
      <c r="C22" s="987"/>
      <c r="D22" s="987"/>
      <c r="E22" s="987"/>
      <c r="F22" s="987"/>
    </row>
    <row r="23" spans="1:11" ht="16.5">
      <c r="A23" s="329" t="s">
        <v>162</v>
      </c>
      <c r="B23" s="330" t="s">
        <v>263</v>
      </c>
      <c r="C23" s="353"/>
      <c r="D23" s="332"/>
      <c r="E23" s="3"/>
      <c r="F23" s="3"/>
    </row>
    <row r="24" spans="1:11" ht="16.5">
      <c r="A24" s="329" t="s">
        <v>163</v>
      </c>
      <c r="B24" s="330" t="s">
        <v>264</v>
      </c>
      <c r="C24" s="4"/>
      <c r="D24" s="332" t="s">
        <v>144</v>
      </c>
      <c r="E24" s="333" t="s">
        <v>285</v>
      </c>
      <c r="F24" s="3"/>
    </row>
    <row r="25" spans="1:11" ht="16.5">
      <c r="A25" s="334"/>
      <c r="B25" s="335"/>
      <c r="C25" s="334"/>
      <c r="D25" s="332" t="s">
        <v>146</v>
      </c>
      <c r="E25" s="333" t="s">
        <v>286</v>
      </c>
      <c r="F25" s="336"/>
    </row>
    <row r="27" spans="1:11">
      <c r="A27" t="s">
        <v>287</v>
      </c>
    </row>
    <row r="29" spans="1:11" ht="16.5">
      <c r="A29" s="354"/>
      <c r="B29" s="355" t="s">
        <v>288</v>
      </c>
      <c r="C29" s="355"/>
      <c r="D29" s="355"/>
      <c r="E29" s="356"/>
      <c r="F29" s="356"/>
      <c r="G29" s="356"/>
      <c r="H29" s="356"/>
      <c r="I29" s="356"/>
      <c r="J29" s="356"/>
      <c r="K29" s="357" t="e">
        <f>SUM(#REF!)</f>
        <v>#REF!</v>
      </c>
    </row>
    <row r="30" spans="1:11" ht="15.75">
      <c r="A30" s="352"/>
      <c r="B30" s="988"/>
      <c r="C30" s="983"/>
      <c r="D30" s="983"/>
      <c r="E30" s="983"/>
      <c r="F30" s="983"/>
      <c r="G30" s="983"/>
    </row>
    <row r="31" spans="1:11" ht="16.5">
      <c r="A31" s="358" t="s">
        <v>162</v>
      </c>
      <c r="B31" s="359" t="s">
        <v>263</v>
      </c>
      <c r="C31" s="360"/>
      <c r="D31" s="361"/>
      <c r="E31" s="362"/>
      <c r="F31" s="362"/>
      <c r="G31" s="7"/>
    </row>
    <row r="32" spans="1:11" ht="16.5">
      <c r="A32" s="358" t="s">
        <v>163</v>
      </c>
      <c r="B32" s="359" t="s">
        <v>264</v>
      </c>
      <c r="C32" s="362"/>
      <c r="D32" s="361" t="s">
        <v>144</v>
      </c>
      <c r="E32" s="363" t="s">
        <v>285</v>
      </c>
      <c r="F32" s="362"/>
      <c r="G32" s="7"/>
    </row>
    <row r="33" spans="1:8" ht="16.5">
      <c r="A33" s="364"/>
      <c r="B33" s="365"/>
      <c r="C33" s="366"/>
      <c r="D33" s="361" t="s">
        <v>146</v>
      </c>
      <c r="E33" s="363" t="s">
        <v>286</v>
      </c>
      <c r="F33" s="366"/>
      <c r="G33" s="7"/>
    </row>
    <row r="35" spans="1:8">
      <c r="A35" t="s">
        <v>291</v>
      </c>
    </row>
    <row r="37" spans="1:8" ht="30">
      <c r="A37" s="367" t="s">
        <v>162</v>
      </c>
      <c r="B37" s="368" t="s">
        <v>261</v>
      </c>
      <c r="C37" s="369"/>
      <c r="D37" s="921" t="s">
        <v>289</v>
      </c>
      <c r="E37" s="921"/>
      <c r="F37" s="989"/>
    </row>
    <row r="38" spans="1:8" ht="30">
      <c r="A38" s="367" t="s">
        <v>163</v>
      </c>
      <c r="B38" s="368" t="s">
        <v>262</v>
      </c>
      <c r="C38" s="24"/>
      <c r="D38" s="921" t="s">
        <v>290</v>
      </c>
      <c r="E38" s="921"/>
      <c r="F38" s="989"/>
    </row>
    <row r="40" spans="1:8">
      <c r="A40" t="s">
        <v>292</v>
      </c>
    </row>
    <row r="42" spans="1:8" ht="30">
      <c r="A42" s="370"/>
      <c r="B42" s="371" t="s">
        <v>293</v>
      </c>
      <c r="C42" s="371"/>
      <c r="D42" s="371"/>
      <c r="E42" s="371"/>
      <c r="F42" s="371"/>
      <c r="G42" s="371"/>
      <c r="H42" s="372" t="s">
        <v>299</v>
      </c>
    </row>
    <row r="43" spans="1:8" ht="16.5">
      <c r="A43" s="373"/>
      <c r="B43" s="374"/>
      <c r="C43" s="374"/>
      <c r="D43" s="374"/>
      <c r="E43" s="374"/>
      <c r="F43" s="374"/>
      <c r="G43" s="375"/>
    </row>
    <row r="44" spans="1:8">
      <c r="A44" s="374"/>
      <c r="B44" s="374"/>
      <c r="C44" s="374"/>
      <c r="D44" s="374"/>
      <c r="E44" s="374"/>
      <c r="F44" s="374"/>
      <c r="G44" s="376"/>
    </row>
    <row r="45" spans="1:8">
      <c r="A45" s="920"/>
      <c r="B45" s="920"/>
      <c r="C45" s="920"/>
      <c r="D45" s="920"/>
      <c r="E45" s="920"/>
      <c r="F45" s="920"/>
      <c r="G45" s="920"/>
    </row>
    <row r="46" spans="1:8">
      <c r="A46" s="377"/>
      <c r="B46" s="377"/>
      <c r="C46" s="921"/>
      <c r="D46" s="921"/>
      <c r="E46" s="921"/>
      <c r="F46" s="921"/>
      <c r="G46" s="921"/>
    </row>
    <row r="47" spans="1:8">
      <c r="A47" s="378" t="s">
        <v>162</v>
      </c>
      <c r="B47" s="379" t="s">
        <v>263</v>
      </c>
      <c r="C47" s="921" t="s">
        <v>294</v>
      </c>
      <c r="D47" s="921"/>
      <c r="E47" s="921"/>
      <c r="F47" s="921"/>
      <c r="G47" s="921"/>
    </row>
    <row r="48" spans="1:8">
      <c r="A48" s="378" t="s">
        <v>163</v>
      </c>
      <c r="B48" s="380" t="s">
        <v>264</v>
      </c>
      <c r="C48" s="921" t="s">
        <v>295</v>
      </c>
      <c r="D48" s="921"/>
      <c r="E48" s="921"/>
      <c r="F48" s="921"/>
      <c r="G48" s="921"/>
    </row>
    <row r="49" spans="1:7" ht="16.5">
      <c r="A49" s="23"/>
      <c r="B49" s="22"/>
      <c r="C49" s="921"/>
      <c r="D49" s="921"/>
      <c r="E49" s="921"/>
      <c r="F49" s="921"/>
      <c r="G49" s="921"/>
    </row>
    <row r="50" spans="1:7" ht="16.5">
      <c r="A50" s="23"/>
      <c r="B50" s="22"/>
      <c r="C50" s="381"/>
      <c r="D50" s="381"/>
      <c r="E50" s="381"/>
      <c r="F50" s="381"/>
      <c r="G50" s="381"/>
    </row>
    <row r="51" spans="1:7" ht="16.5">
      <c r="A51" s="382" t="s">
        <v>296</v>
      </c>
      <c r="B51" s="923" t="s">
        <v>297</v>
      </c>
      <c r="C51" s="923"/>
      <c r="D51" s="923"/>
      <c r="E51" s="923"/>
      <c r="F51" s="923"/>
      <c r="G51" s="383"/>
    </row>
    <row r="52" spans="1:7" ht="16.5">
      <c r="A52" s="384"/>
      <c r="B52" s="26"/>
      <c r="C52" s="26"/>
      <c r="D52" s="26"/>
      <c r="E52" s="26"/>
      <c r="F52" s="26"/>
      <c r="G52" s="26"/>
    </row>
    <row r="60" spans="1:7">
      <c r="B60" t="s">
        <v>265</v>
      </c>
    </row>
    <row r="61" spans="1:7">
      <c r="B61" t="s">
        <v>266</v>
      </c>
    </row>
  </sheetData>
  <customSheetViews>
    <customSheetView guid="{774408C1-A1A6-43CE-92F4-BC878F6EB0D4}" state="hidden">
      <selection activeCell="H42" sqref="H42"/>
      <pageMargins left="0.7" right="0.7" top="0.75" bottom="0.75" header="0.3" footer="0.3"/>
    </customSheetView>
    <customSheetView guid="{CA9345C4-09FE-4F27-BFD9-3D9BCD2DED09}" state="hidden">
      <selection activeCell="H42" sqref="H42"/>
      <pageMargins left="0.7" right="0.7" top="0.75" bottom="0.75" header="0.3" footer="0.3"/>
    </customSheetView>
    <customSheetView guid="{7AB1F867-F01E-4EB9-A93D-DDCFDB9AA444}"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497EA202-A8B8-45C5-9E6C-C3CD104F3979}"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D5521983-A70D-48A3-9506-C0263CBBC57D}" state="hidden">
      <selection activeCell="H42" sqref="H42"/>
      <pageMargins left="0.7" right="0.7" top="0.75" bottom="0.75" header="0.3" footer="0.3"/>
    </customSheetView>
    <customSheetView guid="{12A89170-4F84-482D-A3C5-7890082E7B73}"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774408C1-A1A6-43CE-92F4-BC878F6EB0D4}" state="hidden">
      <pageMargins left="0.7" right="0.7" top="0.75" bottom="0.75" header="0.3" footer="0.3"/>
    </customSheetView>
    <customSheetView guid="{CA9345C4-09FE-4F27-BFD9-3D9BCD2DED09}" state="hidden">
      <pageMargins left="0.7" right="0.7" top="0.75" bottom="0.75" header="0.3" footer="0.3"/>
    </customSheetView>
    <customSheetView guid="{7AB1F867-F01E-4EB9-A93D-DDCFDB9AA444}"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497EA202-A8B8-45C5-9E6C-C3CD104F3979}" state="hidden">
      <pageMargins left="0.7" right="0.7" top="0.75" bottom="0.75" header="0.3" footer="0.3"/>
    </customSheetView>
    <customSheetView guid="{63D51328-7CBC-4A1E-B96D-BAE91416501B}" state="hidden">
      <pageMargins left="0.7" right="0.7" top="0.75" bottom="0.75" header="0.3" footer="0.3"/>
    </customSheetView>
    <customSheetView guid="{D5521983-A70D-48A3-9506-C0263CBBC57D}" state="hidden">
      <pageMargins left="0.7" right="0.7" top="0.75" bottom="0.75" header="0.3" footer="0.3"/>
    </customSheetView>
    <customSheetView guid="{12A89170-4F84-482D-A3C5-7890082E7B73}" state="hidden">
      <pageMargins left="0.7" right="0.7" top="0.75" bottom="0.75" header="0.3" footer="0.3"/>
    </customSheetView>
    <customSheetView guid="{CCA37BAE-906F-43D5-9FD9-B13563E4B9D7}"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94" hidden="1" customWidth="1"/>
    <col min="2" max="2" width="13.28515625" style="694" hidden="1" customWidth="1"/>
    <col min="3" max="3" width="0" style="694" hidden="1" customWidth="1"/>
    <col min="4" max="4" width="10.28515625" style="694" hidden="1" customWidth="1"/>
    <col min="5" max="5" width="3.42578125" style="694" hidden="1" customWidth="1"/>
    <col min="6" max="6" width="5.5703125" style="694" hidden="1" customWidth="1"/>
    <col min="7" max="7" width="11.42578125" style="694" hidden="1" customWidth="1"/>
    <col min="8" max="8" width="0" style="694" hidden="1" customWidth="1"/>
    <col min="9" max="9" width="10" style="694" hidden="1" customWidth="1"/>
    <col min="10" max="10" width="3.28515625" style="694" hidden="1" customWidth="1"/>
    <col min="11" max="11" width="5" style="694" hidden="1" customWidth="1"/>
    <col min="12" max="12" width="11.28515625" style="694" hidden="1" customWidth="1"/>
    <col min="13" max="13" width="0" style="694" hidden="1" customWidth="1"/>
    <col min="14" max="14" width="10.28515625" style="694" hidden="1" customWidth="1"/>
    <col min="15" max="15" width="3.7109375" style="694" hidden="1" customWidth="1"/>
    <col min="16" max="16" width="6.42578125" style="694" customWidth="1"/>
    <col min="17" max="17" width="14.85546875" style="694" customWidth="1"/>
    <col min="18" max="18" width="9.140625" style="694" customWidth="1"/>
    <col min="19" max="19" width="12" style="694" customWidth="1"/>
    <col min="20" max="20" width="3.28515625" style="694" hidden="1" customWidth="1"/>
    <col min="21" max="21" width="6.140625" style="694" hidden="1" customWidth="1"/>
    <col min="22" max="22" width="8.5703125" style="694" hidden="1" customWidth="1"/>
    <col min="23" max="23" width="8.42578125" style="694" hidden="1" customWidth="1"/>
    <col min="24" max="24" width="8.85546875" style="694" hidden="1" customWidth="1"/>
    <col min="25" max="116" width="0" style="694" hidden="1" customWidth="1"/>
    <col min="117" max="16384" width="9.140625" style="694"/>
  </cols>
  <sheetData>
    <row r="1" spans="1:27" ht="13.5" thickBot="1">
      <c r="A1" s="1001" t="e">
        <v>#REF!</v>
      </c>
      <c r="B1" s="1002"/>
      <c r="C1" s="674"/>
      <c r="D1" s="675"/>
      <c r="E1" s="699"/>
      <c r="F1" s="1001">
        <v>0</v>
      </c>
      <c r="G1" s="1002"/>
      <c r="H1" s="674"/>
      <c r="I1" s="675"/>
      <c r="K1" s="1001" t="e">
        <v>#REF!</v>
      </c>
      <c r="L1" s="1002"/>
      <c r="M1" s="674"/>
      <c r="N1" s="675"/>
      <c r="P1" s="1001">
        <f>'Sch-6 (After Discount)'!D28</f>
        <v>0</v>
      </c>
      <c r="Q1" s="1002"/>
      <c r="R1" s="674"/>
      <c r="S1" s="675"/>
      <c r="U1" s="698" t="e">
        <v>#REF!</v>
      </c>
    </row>
    <row r="2" spans="1:27">
      <c r="A2" s="996"/>
      <c r="B2" s="997"/>
      <c r="C2" s="674"/>
      <c r="D2" s="675"/>
      <c r="E2" s="699"/>
      <c r="F2" s="676"/>
      <c r="G2" s="674"/>
      <c r="H2" s="674"/>
      <c r="I2" s="675"/>
      <c r="K2" s="676"/>
      <c r="L2" s="674"/>
      <c r="M2" s="674"/>
      <c r="N2" s="675"/>
      <c r="P2" s="676"/>
      <c r="Q2" s="674"/>
      <c r="R2" s="674"/>
      <c r="S2" s="675"/>
      <c r="U2" s="698" t="e">
        <v>#REF!</v>
      </c>
    </row>
    <row r="3" spans="1:27">
      <c r="A3" s="676"/>
      <c r="B3" s="677"/>
      <c r="C3" s="677"/>
      <c r="D3" s="678"/>
      <c r="E3" s="700"/>
      <c r="F3" s="676"/>
      <c r="G3" s="677"/>
      <c r="H3" s="677"/>
      <c r="I3" s="678"/>
      <c r="K3" s="676"/>
      <c r="L3" s="677"/>
      <c r="M3" s="677"/>
      <c r="N3" s="678"/>
      <c r="P3" s="676"/>
      <c r="Q3" s="677"/>
      <c r="R3" s="677"/>
      <c r="S3" s="678"/>
      <c r="U3" s="698" t="s">
        <v>468</v>
      </c>
    </row>
    <row r="4" spans="1:27" ht="66.75" customHeight="1" thickBot="1">
      <c r="A4" s="998" t="e">
        <f>IF(OR((A1&gt;9999999999),(A1&lt;0)),"Invalid Entry - More than 1000 crore OR -ve value",IF(A1=0, "",+CONCATENATE(#REF!,B11,D11,B10,D10,B9,D9,B8,D8,B7,D7,B6," Only")))</f>
        <v>#REF!</v>
      </c>
      <c r="B4" s="999"/>
      <c r="C4" s="999"/>
      <c r="D4" s="1000"/>
      <c r="E4" s="701"/>
      <c r="F4" s="998" t="str">
        <f>IF(OR((F1&gt;9999999999),(F1&lt;0)),"Invalid Entry - More than 1000 crore OR -ve value",IF(F1=0, "",+CONCATENATE(U1, G11,I11,G10,I10,G9,I9,G8,I8,G7,I7,G6," Only")))</f>
        <v/>
      </c>
      <c r="G4" s="999"/>
      <c r="H4" s="999"/>
      <c r="I4" s="1000"/>
      <c r="J4" s="701"/>
      <c r="K4" s="998" t="e">
        <f>IF(OR((K1&gt;9999999999),(K1&lt;0)),"Invalid Entry - More than 1000 crore OR -ve value",IF(K1=0, "",+CONCATENATE(U2, L11,N11,L10,N10,L9,N9,L8,N8,L7,N7,L6," Only")))</f>
        <v>#REF!</v>
      </c>
      <c r="L4" s="999"/>
      <c r="M4" s="999"/>
      <c r="N4" s="1000"/>
      <c r="P4" s="998" t="str">
        <f>IF(OR((P1&gt;9999999999),(P1&lt;0)),"Invalid Entry - More than 1000 crore OR -ve value",IF(P1=0, "",+CONCATENATE(U3, Q11,S11,Q10,S10,Q9,S9,Q8,S8,Q7,S7,Q6," Only")))</f>
        <v/>
      </c>
      <c r="Q4" s="999"/>
      <c r="R4" s="999"/>
      <c r="S4" s="1000"/>
      <c r="U4" s="990" t="e">
        <f>VLOOKUP(1,T28:Y43,6,FALSE)</f>
        <v>#N/A</v>
      </c>
      <c r="V4" s="990"/>
      <c r="W4" s="990"/>
      <c r="X4" s="990"/>
      <c r="Y4" s="990"/>
      <c r="Z4" s="990"/>
      <c r="AA4" s="990"/>
    </row>
    <row r="5" spans="1:27" ht="18.75" customHeight="1" thickBot="1">
      <c r="A5" s="676"/>
      <c r="B5" s="677"/>
      <c r="C5" s="677"/>
      <c r="D5" s="678"/>
      <c r="E5" s="700"/>
      <c r="F5" s="676"/>
      <c r="G5" s="677"/>
      <c r="H5" s="677"/>
      <c r="I5" s="678"/>
      <c r="K5" s="676"/>
      <c r="L5" s="677"/>
      <c r="M5" s="677"/>
      <c r="N5" s="678"/>
      <c r="P5" s="676"/>
      <c r="Q5" s="677"/>
      <c r="R5" s="677"/>
      <c r="S5" s="678"/>
      <c r="U5" s="991" t="e">
        <f>VLOOKUP(1,T8:Y23,6,FALSE)</f>
        <v>#N/A</v>
      </c>
      <c r="V5" s="992"/>
      <c r="W5" s="992"/>
      <c r="X5" s="992"/>
      <c r="Y5" s="992"/>
      <c r="Z5" s="992"/>
      <c r="AA5" s="993"/>
    </row>
    <row r="6" spans="1:27">
      <c r="A6" s="679" t="e">
        <f>-INT(A1/100)*100+ROUND(A1,0)</f>
        <v>#REF!</v>
      </c>
      <c r="B6" s="677" t="e">
        <f t="shared" ref="B6:B11" si="0">IF(A6=0,"",LOOKUP(A6,$A$13:$A$112,$B$13:$B$112))</f>
        <v>#REF!</v>
      </c>
      <c r="C6" s="677"/>
      <c r="D6" s="680"/>
      <c r="E6" s="700"/>
      <c r="F6" s="679">
        <f>-INT(F1/100)*100+ROUND(F1,0)</f>
        <v>0</v>
      </c>
      <c r="G6" s="677" t="str">
        <f t="shared" ref="G6:G11" si="1">IF(F6=0,"",LOOKUP(F6,$A$13:$A$112,$B$13:$B$112))</f>
        <v/>
      </c>
      <c r="H6" s="677"/>
      <c r="I6" s="680"/>
      <c r="K6" s="679" t="e">
        <f>-INT(K1/100)*100+ROUND(K1,0)</f>
        <v>#REF!</v>
      </c>
      <c r="L6" s="677" t="e">
        <f t="shared" ref="L6:L11" si="2">IF(K6=0,"",LOOKUP(K6,$A$13:$A$112,$B$13:$B$112))</f>
        <v>#REF!</v>
      </c>
      <c r="M6" s="677"/>
      <c r="N6" s="680"/>
      <c r="P6" s="679">
        <f>-INT(P1/100)*100+ROUND(P1,0)</f>
        <v>0</v>
      </c>
      <c r="Q6" s="677" t="str">
        <f t="shared" ref="Q6:Q11" si="3">IF(P6=0,"",LOOKUP(P6,$A$13:$A$112,$B$13:$B$112))</f>
        <v/>
      </c>
      <c r="R6" s="677"/>
      <c r="S6" s="680"/>
    </row>
    <row r="7" spans="1:27">
      <c r="A7" s="679" t="e">
        <f>-INT(A1/1000)*10+INT(A1/100)</f>
        <v>#REF!</v>
      </c>
      <c r="B7" s="677" t="e">
        <f t="shared" si="0"/>
        <v>#REF!</v>
      </c>
      <c r="C7" s="677"/>
      <c r="D7" s="680" t="e">
        <f>+IF(B7="",""," Hundred ")</f>
        <v>#REF!</v>
      </c>
      <c r="E7" s="700"/>
      <c r="F7" s="679">
        <f>-INT(F1/1000)*10+INT(F1/100)</f>
        <v>0</v>
      </c>
      <c r="G7" s="677" t="str">
        <f t="shared" si="1"/>
        <v/>
      </c>
      <c r="H7" s="677"/>
      <c r="I7" s="680" t="str">
        <f>+IF(G7="",""," Hundred ")</f>
        <v/>
      </c>
      <c r="K7" s="679" t="e">
        <f>-INT(K1/1000)*10+INT(K1/100)</f>
        <v>#REF!</v>
      </c>
      <c r="L7" s="677" t="e">
        <f t="shared" si="2"/>
        <v>#REF!</v>
      </c>
      <c r="M7" s="677"/>
      <c r="N7" s="680" t="e">
        <f>+IF(L7="",""," Hundred ")</f>
        <v>#REF!</v>
      </c>
      <c r="P7" s="679">
        <f>-INT(P1/1000)*10+INT(P1/100)</f>
        <v>0</v>
      </c>
      <c r="Q7" s="677" t="str">
        <f t="shared" si="3"/>
        <v/>
      </c>
      <c r="R7" s="677"/>
      <c r="S7" s="680" t="str">
        <f>+IF(Q7="",""," Hundred ")</f>
        <v/>
      </c>
    </row>
    <row r="8" spans="1:27">
      <c r="A8" s="679" t="e">
        <f>-INT(A1/100000)*100+INT(A1/1000)</f>
        <v>#REF!</v>
      </c>
      <c r="B8" s="677" t="e">
        <f t="shared" si="0"/>
        <v>#REF!</v>
      </c>
      <c r="C8" s="677"/>
      <c r="D8" s="680" t="e">
        <f>IF((B8=""),IF(C8="",""," Thousand ")," Thousand ")</f>
        <v>#REF!</v>
      </c>
      <c r="E8" s="700"/>
      <c r="F8" s="679">
        <f>-INT(F1/100000)*100+INT(F1/1000)</f>
        <v>0</v>
      </c>
      <c r="G8" s="677" t="str">
        <f t="shared" si="1"/>
        <v/>
      </c>
      <c r="H8" s="677"/>
      <c r="I8" s="680" t="str">
        <f>IF((G8=""),IF(H8="",""," Thousand ")," Thousand ")</f>
        <v/>
      </c>
      <c r="K8" s="679" t="e">
        <f>-INT(K1/100000)*100+INT(K1/1000)</f>
        <v>#REF!</v>
      </c>
      <c r="L8" s="677" t="e">
        <f t="shared" si="2"/>
        <v>#REF!</v>
      </c>
      <c r="M8" s="677"/>
      <c r="N8" s="680" t="e">
        <f>IF((L8=""),IF(M8="",""," Thousand ")," Thousand ")</f>
        <v>#REF!</v>
      </c>
      <c r="P8" s="679">
        <f>-INT(P1/100000)*100+INT(P1/1000)</f>
        <v>0</v>
      </c>
      <c r="Q8" s="677" t="str">
        <f t="shared" si="3"/>
        <v/>
      </c>
      <c r="R8" s="677"/>
      <c r="S8" s="680" t="str">
        <f>IF((Q8=""),IF(R8="",""," Thousand ")," Thousand ")</f>
        <v/>
      </c>
      <c r="T8" s="702" t="e">
        <f>IF(Y8="",0, 1)</f>
        <v>#REF!</v>
      </c>
      <c r="U8" s="694">
        <v>0</v>
      </c>
      <c r="V8" s="694">
        <v>0</v>
      </c>
      <c r="W8" s="694">
        <v>0</v>
      </c>
      <c r="X8" s="694">
        <v>0</v>
      </c>
      <c r="Y8" s="703" t="e">
        <f>IF(AND($A$1=0,$F$1=0,$K$1=0,$P$1=0)," Zero only", "")</f>
        <v>#REF!</v>
      </c>
      <c r="AA8" s="694" t="s">
        <v>469</v>
      </c>
    </row>
    <row r="9" spans="1:27">
      <c r="A9" s="679" t="e">
        <f>-INT(A1/10000000)*100+INT(A1/100000)</f>
        <v>#REF!</v>
      </c>
      <c r="B9" s="677" t="e">
        <f t="shared" si="0"/>
        <v>#REF!</v>
      </c>
      <c r="C9" s="677"/>
      <c r="D9" s="680" t="e">
        <f>IF((B9=""),IF(C9="",""," Lac ")," Lac ")</f>
        <v>#REF!</v>
      </c>
      <c r="E9" s="700"/>
      <c r="F9" s="679">
        <f>-INT(F1/10000000)*100+INT(F1/100000)</f>
        <v>0</v>
      </c>
      <c r="G9" s="677" t="str">
        <f t="shared" si="1"/>
        <v/>
      </c>
      <c r="H9" s="677"/>
      <c r="I9" s="680" t="str">
        <f>IF((G9=""),IF(H9="",""," Lac ")," Lac ")</f>
        <v/>
      </c>
      <c r="K9" s="679" t="e">
        <f>-INT(K1/10000000)*100+INT(K1/100000)</f>
        <v>#REF!</v>
      </c>
      <c r="L9" s="677" t="e">
        <f t="shared" si="2"/>
        <v>#REF!</v>
      </c>
      <c r="M9" s="677"/>
      <c r="N9" s="680" t="e">
        <f>IF((L9=""),IF(M9="",""," Lac ")," Lac ")</f>
        <v>#REF!</v>
      </c>
      <c r="P9" s="679">
        <f>-INT(P1/10000000)*100+INT(P1/100000)</f>
        <v>0</v>
      </c>
      <c r="Q9" s="677" t="str">
        <f t="shared" si="3"/>
        <v/>
      </c>
      <c r="R9" s="677"/>
      <c r="S9" s="680" t="str">
        <f>IF((Q9=""),IF(R9="",""," Lac ")," Lac ")</f>
        <v/>
      </c>
      <c r="T9" s="702" t="e">
        <f t="shared" ref="T9:T23" si="4">IF(Y9="",0, 1)</f>
        <v>#REF!</v>
      </c>
      <c r="U9" s="694">
        <v>0</v>
      </c>
      <c r="V9" s="694">
        <v>0</v>
      </c>
      <c r="W9" s="694">
        <v>0</v>
      </c>
      <c r="X9" s="694">
        <v>1</v>
      </c>
      <c r="Y9" s="704" t="e">
        <f>IF(AND($A$1=0,$F$1=0,$K$1=0,$P$1&gt;0),$P$4, "")</f>
        <v>#REF!</v>
      </c>
    </row>
    <row r="10" spans="1:27">
      <c r="A10" s="679" t="e">
        <f>-INT(A1/1000000000)*100+INT(A1/10000000)</f>
        <v>#REF!</v>
      </c>
      <c r="B10" s="681" t="e">
        <f t="shared" si="0"/>
        <v>#REF!</v>
      </c>
      <c r="C10" s="677"/>
      <c r="D10" s="680" t="e">
        <f>IF((B10=""),IF(C10="",""," Crore ")," Crore ")</f>
        <v>#REF!</v>
      </c>
      <c r="E10" s="700"/>
      <c r="F10" s="679">
        <f>-INT(F1/1000000000)*100+INT(F1/10000000)</f>
        <v>0</v>
      </c>
      <c r="G10" s="681" t="str">
        <f t="shared" si="1"/>
        <v/>
      </c>
      <c r="H10" s="677"/>
      <c r="I10" s="680" t="str">
        <f>IF((G10=""),IF(H10="",""," Crore ")," Crore ")</f>
        <v/>
      </c>
      <c r="K10" s="679" t="e">
        <f>-INT(K1/1000000000)*100+INT(K1/10000000)</f>
        <v>#REF!</v>
      </c>
      <c r="L10" s="681" t="e">
        <f t="shared" si="2"/>
        <v>#REF!</v>
      </c>
      <c r="M10" s="677"/>
      <c r="N10" s="680" t="e">
        <f>IF((L10=""),IF(M10="",""," Crore ")," Crore ")</f>
        <v>#REF!</v>
      </c>
      <c r="P10" s="679">
        <f>-INT(P1/1000000000)*100+INT(P1/10000000)</f>
        <v>0</v>
      </c>
      <c r="Q10" s="681" t="str">
        <f t="shared" si="3"/>
        <v/>
      </c>
      <c r="R10" s="677"/>
      <c r="S10" s="680" t="str">
        <f>IF((Q10=""),IF(R10="",""," Crore ")," Crore ")</f>
        <v/>
      </c>
      <c r="T10" s="702" t="e">
        <f t="shared" si="4"/>
        <v>#REF!</v>
      </c>
      <c r="U10" s="694">
        <v>0</v>
      </c>
      <c r="V10" s="694">
        <v>0</v>
      </c>
      <c r="W10" s="694">
        <v>1</v>
      </c>
      <c r="X10" s="694">
        <v>0</v>
      </c>
      <c r="Y10" s="704" t="e">
        <f>IF(AND($A$1=0,$F$1=0,$K$1&gt;0,$P$1=0),$K$4, "")</f>
        <v>#REF!</v>
      </c>
    </row>
    <row r="11" spans="1:27">
      <c r="A11" s="682" t="e">
        <f>-INT(A1/10000000000)*1000+INT(A1/1000000000)</f>
        <v>#REF!</v>
      </c>
      <c r="B11" s="681" t="e">
        <f t="shared" si="0"/>
        <v>#REF!</v>
      </c>
      <c r="C11" s="677"/>
      <c r="D11" s="680" t="e">
        <f>IF((B11=""),IF(C11="",""," Hundred ")," Hundred ")</f>
        <v>#REF!</v>
      </c>
      <c r="E11" s="700"/>
      <c r="F11" s="682">
        <f>-INT(F1/10000000000)*1000+INT(F1/1000000000)</f>
        <v>0</v>
      </c>
      <c r="G11" s="681" t="str">
        <f t="shared" si="1"/>
        <v/>
      </c>
      <c r="H11" s="677"/>
      <c r="I11" s="680" t="str">
        <f>IF((G11=""),IF(H11="",""," Hundred ")," Hundred ")</f>
        <v/>
      </c>
      <c r="K11" s="682" t="e">
        <f>-INT(K1/10000000000)*1000+INT(K1/1000000000)</f>
        <v>#REF!</v>
      </c>
      <c r="L11" s="681" t="e">
        <f t="shared" si="2"/>
        <v>#REF!</v>
      </c>
      <c r="M11" s="677"/>
      <c r="N11" s="680" t="e">
        <f>IF((L11=""),IF(M11="",""," Hundred ")," Hundred ")</f>
        <v>#REF!</v>
      </c>
      <c r="P11" s="682">
        <f>-INT(P1/10000000000)*1000+INT(P1/1000000000)</f>
        <v>0</v>
      </c>
      <c r="Q11" s="681" t="str">
        <f t="shared" si="3"/>
        <v/>
      </c>
      <c r="R11" s="677"/>
      <c r="S11" s="680" t="str">
        <f>IF((Q11=""),IF(R11="",""," Hundred ")," Hundred ")</f>
        <v/>
      </c>
      <c r="T11" s="702" t="e">
        <f t="shared" si="4"/>
        <v>#REF!</v>
      </c>
      <c r="U11" s="694">
        <v>0</v>
      </c>
      <c r="V11" s="694">
        <v>0</v>
      </c>
      <c r="W11" s="694">
        <v>1</v>
      </c>
      <c r="X11" s="694">
        <v>1</v>
      </c>
      <c r="Y11" s="704" t="e">
        <f>IF(AND($A$1=0,$F$1=0,$K$1&gt;0,$P$1&gt;0),$K$4&amp;$AA$8&amp;$P$4, "")</f>
        <v>#REF!</v>
      </c>
    </row>
    <row r="12" spans="1:27">
      <c r="A12" s="683"/>
      <c r="B12" s="677"/>
      <c r="C12" s="677"/>
      <c r="D12" s="678"/>
      <c r="E12" s="700"/>
      <c r="F12" s="683"/>
      <c r="G12" s="677"/>
      <c r="H12" s="677"/>
      <c r="I12" s="678"/>
      <c r="K12" s="683"/>
      <c r="L12" s="677"/>
      <c r="M12" s="677"/>
      <c r="N12" s="678"/>
      <c r="P12" s="683"/>
      <c r="Q12" s="677"/>
      <c r="R12" s="677"/>
      <c r="S12" s="678"/>
      <c r="T12" s="702" t="e">
        <f t="shared" si="4"/>
        <v>#REF!</v>
      </c>
      <c r="U12" s="694">
        <v>0</v>
      </c>
      <c r="V12" s="694">
        <v>1</v>
      </c>
      <c r="W12" s="694">
        <v>0</v>
      </c>
      <c r="X12" s="694">
        <v>0</v>
      </c>
      <c r="Y12" s="704" t="e">
        <f>IF(AND($A$1=0,$F$1&gt;0,$K$1=0,$P$1=0),$F$4, "")</f>
        <v>#REF!</v>
      </c>
    </row>
    <row r="13" spans="1:27">
      <c r="A13" s="684">
        <v>1</v>
      </c>
      <c r="B13" s="685" t="s">
        <v>368</v>
      </c>
      <c r="C13" s="677"/>
      <c r="D13" s="678"/>
      <c r="E13" s="700"/>
      <c r="F13" s="684">
        <v>1</v>
      </c>
      <c r="G13" s="685" t="s">
        <v>368</v>
      </c>
      <c r="H13" s="677"/>
      <c r="I13" s="678"/>
      <c r="K13" s="684">
        <v>1</v>
      </c>
      <c r="L13" s="685" t="s">
        <v>368</v>
      </c>
      <c r="M13" s="677"/>
      <c r="N13" s="678"/>
      <c r="P13" s="684">
        <v>1</v>
      </c>
      <c r="Q13" s="685" t="s">
        <v>368</v>
      </c>
      <c r="R13" s="677"/>
      <c r="S13" s="678"/>
      <c r="T13" s="702" t="e">
        <f t="shared" si="4"/>
        <v>#REF!</v>
      </c>
      <c r="U13" s="694">
        <v>0</v>
      </c>
      <c r="V13" s="694">
        <v>1</v>
      </c>
      <c r="W13" s="694">
        <v>0</v>
      </c>
      <c r="X13" s="694">
        <v>1</v>
      </c>
      <c r="Y13" s="704" t="e">
        <f>IF(AND($A$1=0,$F$1&gt;0,$K$1=0,$P$1&gt;0),$F$4&amp;$AA$8&amp;$P$4, "")</f>
        <v>#REF!</v>
      </c>
    </row>
    <row r="14" spans="1:27">
      <c r="A14" s="684">
        <v>2</v>
      </c>
      <c r="B14" s="685" t="s">
        <v>369</v>
      </c>
      <c r="C14" s="677"/>
      <c r="D14" s="678"/>
      <c r="E14" s="700"/>
      <c r="F14" s="684">
        <v>2</v>
      </c>
      <c r="G14" s="685" t="s">
        <v>369</v>
      </c>
      <c r="H14" s="677"/>
      <c r="I14" s="678"/>
      <c r="K14" s="684">
        <v>2</v>
      </c>
      <c r="L14" s="685" t="s">
        <v>369</v>
      </c>
      <c r="M14" s="677"/>
      <c r="N14" s="678"/>
      <c r="P14" s="684">
        <v>2</v>
      </c>
      <c r="Q14" s="685" t="s">
        <v>369</v>
      </c>
      <c r="R14" s="677"/>
      <c r="S14" s="678"/>
      <c r="T14" s="702" t="e">
        <f t="shared" si="4"/>
        <v>#REF!</v>
      </c>
      <c r="U14" s="694">
        <v>0</v>
      </c>
      <c r="V14" s="694">
        <v>1</v>
      </c>
      <c r="W14" s="694">
        <v>1</v>
      </c>
      <c r="X14" s="694">
        <v>0</v>
      </c>
      <c r="Y14" s="704" t="e">
        <f>IF(AND($A$1=0,$F$1&gt;0,$K$1&gt;0,$P$1=0),$F$4&amp;$AA$8&amp;$K$4, "")</f>
        <v>#REF!</v>
      </c>
    </row>
    <row r="15" spans="1:27">
      <c r="A15" s="684">
        <v>3</v>
      </c>
      <c r="B15" s="685" t="s">
        <v>370</v>
      </c>
      <c r="C15" s="677"/>
      <c r="D15" s="678"/>
      <c r="E15" s="700"/>
      <c r="F15" s="684">
        <v>3</v>
      </c>
      <c r="G15" s="685" t="s">
        <v>370</v>
      </c>
      <c r="H15" s="677"/>
      <c r="I15" s="678"/>
      <c r="K15" s="684">
        <v>3</v>
      </c>
      <c r="L15" s="685" t="s">
        <v>370</v>
      </c>
      <c r="M15" s="677"/>
      <c r="N15" s="678"/>
      <c r="P15" s="684">
        <v>3</v>
      </c>
      <c r="Q15" s="685" t="s">
        <v>370</v>
      </c>
      <c r="R15" s="677"/>
      <c r="S15" s="678"/>
      <c r="T15" s="702" t="e">
        <f t="shared" si="4"/>
        <v>#REF!</v>
      </c>
      <c r="U15" s="694">
        <v>0</v>
      </c>
      <c r="V15" s="694">
        <v>1</v>
      </c>
      <c r="W15" s="694">
        <v>1</v>
      </c>
      <c r="X15" s="694">
        <v>1</v>
      </c>
      <c r="Y15" s="705" t="e">
        <f>IF(AND($A$1=0,$F$1&gt;0,$K$1&gt;0,$P$1&gt;0),$F$4&amp;$AA$8&amp;$K$4&amp;$AA$8&amp;$P$4, "")</f>
        <v>#REF!</v>
      </c>
    </row>
    <row r="16" spans="1:27">
      <c r="A16" s="684">
        <v>4</v>
      </c>
      <c r="B16" s="685" t="s">
        <v>371</v>
      </c>
      <c r="C16" s="677"/>
      <c r="D16" s="678"/>
      <c r="E16" s="700"/>
      <c r="F16" s="684">
        <v>4</v>
      </c>
      <c r="G16" s="685" t="s">
        <v>371</v>
      </c>
      <c r="H16" s="677"/>
      <c r="I16" s="678"/>
      <c r="K16" s="684">
        <v>4</v>
      </c>
      <c r="L16" s="685" t="s">
        <v>371</v>
      </c>
      <c r="M16" s="677"/>
      <c r="N16" s="678"/>
      <c r="P16" s="684">
        <v>4</v>
      </c>
      <c r="Q16" s="685" t="s">
        <v>371</v>
      </c>
      <c r="R16" s="677"/>
      <c r="S16" s="678"/>
      <c r="T16" s="702" t="e">
        <f t="shared" si="4"/>
        <v>#REF!</v>
      </c>
      <c r="U16" s="694">
        <v>1</v>
      </c>
      <c r="V16" s="694">
        <v>0</v>
      </c>
      <c r="W16" s="694">
        <v>0</v>
      </c>
      <c r="X16" s="694">
        <v>0</v>
      </c>
      <c r="Y16" s="703" t="e">
        <f>IF(AND($A$1&gt;0,$F$1=0,$K$1=0,$P$1=0), $A$4, "")</f>
        <v>#REF!</v>
      </c>
    </row>
    <row r="17" spans="1:27">
      <c r="A17" s="684">
        <v>5</v>
      </c>
      <c r="B17" s="685" t="s">
        <v>372</v>
      </c>
      <c r="C17" s="677"/>
      <c r="D17" s="678"/>
      <c r="E17" s="700"/>
      <c r="F17" s="684">
        <v>5</v>
      </c>
      <c r="G17" s="685" t="s">
        <v>372</v>
      </c>
      <c r="H17" s="677"/>
      <c r="I17" s="678"/>
      <c r="K17" s="684">
        <v>5</v>
      </c>
      <c r="L17" s="685" t="s">
        <v>372</v>
      </c>
      <c r="M17" s="677"/>
      <c r="N17" s="678"/>
      <c r="P17" s="684">
        <v>5</v>
      </c>
      <c r="Q17" s="685" t="s">
        <v>372</v>
      </c>
      <c r="R17" s="677"/>
      <c r="S17" s="678"/>
      <c r="T17" s="702" t="e">
        <f t="shared" si="4"/>
        <v>#REF!</v>
      </c>
      <c r="U17" s="694">
        <v>1</v>
      </c>
      <c r="V17" s="694">
        <v>0</v>
      </c>
      <c r="W17" s="694">
        <v>0</v>
      </c>
      <c r="X17" s="694">
        <v>1</v>
      </c>
      <c r="Y17" s="704" t="e">
        <f>IF(AND($A$1&gt;0,$F$1=0,$K$1=0,$P$1&gt;0),$A$4&amp;$AA$8&amp;$P$4, "")</f>
        <v>#REF!</v>
      </c>
    </row>
    <row r="18" spans="1:27">
      <c r="A18" s="684">
        <v>6</v>
      </c>
      <c r="B18" s="685" t="s">
        <v>373</v>
      </c>
      <c r="C18" s="677"/>
      <c r="D18" s="678"/>
      <c r="E18" s="700"/>
      <c r="F18" s="684">
        <v>6</v>
      </c>
      <c r="G18" s="685" t="s">
        <v>373</v>
      </c>
      <c r="H18" s="677"/>
      <c r="I18" s="678"/>
      <c r="K18" s="684">
        <v>6</v>
      </c>
      <c r="L18" s="685" t="s">
        <v>373</v>
      </c>
      <c r="M18" s="677"/>
      <c r="N18" s="678"/>
      <c r="P18" s="684">
        <v>6</v>
      </c>
      <c r="Q18" s="685" t="s">
        <v>373</v>
      </c>
      <c r="R18" s="677"/>
      <c r="S18" s="678"/>
      <c r="T18" s="702" t="e">
        <f t="shared" si="4"/>
        <v>#REF!</v>
      </c>
      <c r="U18" s="694">
        <v>1</v>
      </c>
      <c r="V18" s="694">
        <v>0</v>
      </c>
      <c r="W18" s="694">
        <v>1</v>
      </c>
      <c r="X18" s="694">
        <v>0</v>
      </c>
      <c r="Y18" s="704" t="e">
        <f>IF(AND($A$1&gt;0,$F$1=0,$K$1&gt;0,$P$1=0),$A$4&amp;$AA$8&amp;$K$4, "")</f>
        <v>#REF!</v>
      </c>
    </row>
    <row r="19" spans="1:27">
      <c r="A19" s="684">
        <v>7</v>
      </c>
      <c r="B19" s="685" t="s">
        <v>374</v>
      </c>
      <c r="C19" s="677"/>
      <c r="D19" s="678"/>
      <c r="E19" s="700"/>
      <c r="F19" s="684">
        <v>7</v>
      </c>
      <c r="G19" s="685" t="s">
        <v>374</v>
      </c>
      <c r="H19" s="677"/>
      <c r="I19" s="678"/>
      <c r="K19" s="684">
        <v>7</v>
      </c>
      <c r="L19" s="685" t="s">
        <v>374</v>
      </c>
      <c r="M19" s="677"/>
      <c r="N19" s="678"/>
      <c r="P19" s="684">
        <v>7</v>
      </c>
      <c r="Q19" s="685" t="s">
        <v>374</v>
      </c>
      <c r="R19" s="677"/>
      <c r="S19" s="678"/>
      <c r="T19" s="702" t="e">
        <f t="shared" si="4"/>
        <v>#REF!</v>
      </c>
      <c r="U19" s="694">
        <v>1</v>
      </c>
      <c r="V19" s="694">
        <v>0</v>
      </c>
      <c r="W19" s="694">
        <v>1</v>
      </c>
      <c r="X19" s="694">
        <v>1</v>
      </c>
      <c r="Y19" s="704" t="e">
        <f>IF(AND($A$1&gt;0,$F$1=0,$K$1&gt;0,$P$1&gt;0),$A$4&amp;$AA$8&amp;$K$4&amp;$AA$8&amp;$P$4, "")</f>
        <v>#REF!</v>
      </c>
    </row>
    <row r="20" spans="1:27">
      <c r="A20" s="684">
        <v>8</v>
      </c>
      <c r="B20" s="685" t="s">
        <v>375</v>
      </c>
      <c r="C20" s="677"/>
      <c r="D20" s="678"/>
      <c r="E20" s="700"/>
      <c r="F20" s="684">
        <v>8</v>
      </c>
      <c r="G20" s="685" t="s">
        <v>375</v>
      </c>
      <c r="H20" s="677"/>
      <c r="I20" s="678"/>
      <c r="K20" s="684">
        <v>8</v>
      </c>
      <c r="L20" s="685" t="s">
        <v>375</v>
      </c>
      <c r="M20" s="677"/>
      <c r="N20" s="678"/>
      <c r="P20" s="684">
        <v>8</v>
      </c>
      <c r="Q20" s="685" t="s">
        <v>375</v>
      </c>
      <c r="R20" s="677"/>
      <c r="S20" s="678"/>
      <c r="T20" s="702" t="e">
        <f t="shared" si="4"/>
        <v>#REF!</v>
      </c>
      <c r="U20" s="694">
        <v>1</v>
      </c>
      <c r="V20" s="694">
        <v>1</v>
      </c>
      <c r="W20" s="694">
        <v>0</v>
      </c>
      <c r="X20" s="694">
        <v>0</v>
      </c>
      <c r="Y20" s="704" t="e">
        <f>IF(AND($A$1&gt;0,$F$1&gt;0,$K$1=0,$P$1=0),$A$4&amp;$AA$8&amp;$F$4, "")</f>
        <v>#REF!</v>
      </c>
    </row>
    <row r="21" spans="1:27">
      <c r="A21" s="684">
        <v>9</v>
      </c>
      <c r="B21" s="685" t="s">
        <v>376</v>
      </c>
      <c r="C21" s="677"/>
      <c r="D21" s="678"/>
      <c r="E21" s="700"/>
      <c r="F21" s="684">
        <v>9</v>
      </c>
      <c r="G21" s="685" t="s">
        <v>376</v>
      </c>
      <c r="H21" s="677"/>
      <c r="I21" s="678"/>
      <c r="K21" s="684">
        <v>9</v>
      </c>
      <c r="L21" s="685" t="s">
        <v>376</v>
      </c>
      <c r="M21" s="677"/>
      <c r="N21" s="678"/>
      <c r="P21" s="684">
        <v>9</v>
      </c>
      <c r="Q21" s="685" t="s">
        <v>376</v>
      </c>
      <c r="R21" s="677"/>
      <c r="S21" s="678"/>
      <c r="T21" s="702" t="e">
        <f t="shared" si="4"/>
        <v>#REF!</v>
      </c>
      <c r="U21" s="694">
        <v>1</v>
      </c>
      <c r="V21" s="694">
        <v>1</v>
      </c>
      <c r="W21" s="694">
        <v>0</v>
      </c>
      <c r="X21" s="694">
        <v>1</v>
      </c>
      <c r="Y21" s="704" t="e">
        <f>IF(AND($A$1&gt;0,$F$1&gt;0,$K$1=0,$P$1&gt;0),$A$4&amp;$AA$8&amp;$F$4&amp;$AA$8&amp;$P$4, "")</f>
        <v>#REF!</v>
      </c>
    </row>
    <row r="22" spans="1:27">
      <c r="A22" s="684">
        <v>10</v>
      </c>
      <c r="B22" s="685" t="s">
        <v>377</v>
      </c>
      <c r="C22" s="677"/>
      <c r="D22" s="678"/>
      <c r="E22" s="700"/>
      <c r="F22" s="684">
        <v>10</v>
      </c>
      <c r="G22" s="685" t="s">
        <v>377</v>
      </c>
      <c r="H22" s="677"/>
      <c r="I22" s="678"/>
      <c r="K22" s="684">
        <v>10</v>
      </c>
      <c r="L22" s="685" t="s">
        <v>377</v>
      </c>
      <c r="M22" s="677"/>
      <c r="N22" s="678"/>
      <c r="P22" s="684">
        <v>10</v>
      </c>
      <c r="Q22" s="685" t="s">
        <v>377</v>
      </c>
      <c r="R22" s="677"/>
      <c r="S22" s="678"/>
      <c r="T22" s="702" t="e">
        <f t="shared" si="4"/>
        <v>#REF!</v>
      </c>
      <c r="U22" s="694">
        <v>1</v>
      </c>
      <c r="V22" s="694">
        <v>1</v>
      </c>
      <c r="W22" s="694">
        <v>1</v>
      </c>
      <c r="X22" s="694">
        <v>0</v>
      </c>
      <c r="Y22" s="704" t="e">
        <f>IF(AND($A$1&gt;0,$F$1&gt;0,$K$1&gt;0,$P$1=0),$A$4&amp;$AA$8&amp;$F$4&amp;$AA$8&amp;$K$4, "")</f>
        <v>#REF!</v>
      </c>
    </row>
    <row r="23" spans="1:27">
      <c r="A23" s="684">
        <v>11</v>
      </c>
      <c r="B23" s="685" t="s">
        <v>378</v>
      </c>
      <c r="C23" s="677"/>
      <c r="D23" s="678"/>
      <c r="E23" s="700"/>
      <c r="F23" s="684">
        <v>11</v>
      </c>
      <c r="G23" s="685" t="s">
        <v>378</v>
      </c>
      <c r="H23" s="677"/>
      <c r="I23" s="678"/>
      <c r="K23" s="684">
        <v>11</v>
      </c>
      <c r="L23" s="685" t="s">
        <v>378</v>
      </c>
      <c r="M23" s="677"/>
      <c r="N23" s="678"/>
      <c r="P23" s="684">
        <v>11</v>
      </c>
      <c r="Q23" s="685" t="s">
        <v>378</v>
      </c>
      <c r="R23" s="677"/>
      <c r="S23" s="678"/>
      <c r="T23" s="702" t="e">
        <f t="shared" si="4"/>
        <v>#REF!</v>
      </c>
      <c r="U23" s="694">
        <v>1</v>
      </c>
      <c r="V23" s="694">
        <v>1</v>
      </c>
      <c r="W23" s="694">
        <v>1</v>
      </c>
      <c r="X23" s="694">
        <v>1</v>
      </c>
      <c r="Y23" s="705" t="e">
        <f>IF(AND($A$1&gt;0,$F$1&gt;0,$K$1&gt;0,$P$1&gt;0),$A$4&amp;$AA$8&amp;$F$4&amp;$AA$8&amp;$K$4&amp;$AA$8&amp;$P$4, "")</f>
        <v>#REF!</v>
      </c>
    </row>
    <row r="24" spans="1:27">
      <c r="A24" s="684">
        <v>12</v>
      </c>
      <c r="B24" s="685" t="s">
        <v>379</v>
      </c>
      <c r="C24" s="677"/>
      <c r="D24" s="678"/>
      <c r="E24" s="700"/>
      <c r="F24" s="684">
        <v>12</v>
      </c>
      <c r="G24" s="685" t="s">
        <v>379</v>
      </c>
      <c r="H24" s="677"/>
      <c r="I24" s="678"/>
      <c r="K24" s="684">
        <v>12</v>
      </c>
      <c r="L24" s="685" t="s">
        <v>379</v>
      </c>
      <c r="M24" s="677"/>
      <c r="N24" s="678"/>
      <c r="P24" s="684">
        <v>12</v>
      </c>
      <c r="Q24" s="685" t="s">
        <v>379</v>
      </c>
      <c r="R24" s="677"/>
      <c r="S24" s="678"/>
    </row>
    <row r="25" spans="1:27">
      <c r="A25" s="684">
        <v>13</v>
      </c>
      <c r="B25" s="685" t="s">
        <v>380</v>
      </c>
      <c r="C25" s="677"/>
      <c r="D25" s="678"/>
      <c r="E25" s="700"/>
      <c r="F25" s="684">
        <v>13</v>
      </c>
      <c r="G25" s="685" t="s">
        <v>380</v>
      </c>
      <c r="H25" s="677"/>
      <c r="I25" s="678"/>
      <c r="K25" s="684">
        <v>13</v>
      </c>
      <c r="L25" s="685" t="s">
        <v>380</v>
      </c>
      <c r="M25" s="677"/>
      <c r="N25" s="678"/>
      <c r="P25" s="684">
        <v>13</v>
      </c>
      <c r="Q25" s="685" t="s">
        <v>380</v>
      </c>
      <c r="R25" s="677"/>
      <c r="S25" s="678"/>
    </row>
    <row r="26" spans="1:27">
      <c r="A26" s="684">
        <v>14</v>
      </c>
      <c r="B26" s="685" t="s">
        <v>381</v>
      </c>
      <c r="C26" s="677"/>
      <c r="D26" s="678"/>
      <c r="E26" s="700"/>
      <c r="F26" s="684">
        <v>14</v>
      </c>
      <c r="G26" s="685" t="s">
        <v>381</v>
      </c>
      <c r="H26" s="677"/>
      <c r="I26" s="678"/>
      <c r="K26" s="684">
        <v>14</v>
      </c>
      <c r="L26" s="685" t="s">
        <v>381</v>
      </c>
      <c r="M26" s="677"/>
      <c r="N26" s="678"/>
      <c r="P26" s="684">
        <v>14</v>
      </c>
      <c r="Q26" s="685" t="s">
        <v>381</v>
      </c>
      <c r="R26" s="677"/>
      <c r="S26" s="678"/>
    </row>
    <row r="27" spans="1:27">
      <c r="A27" s="684">
        <v>15</v>
      </c>
      <c r="B27" s="685" t="s">
        <v>382</v>
      </c>
      <c r="C27" s="677"/>
      <c r="D27" s="678"/>
      <c r="E27" s="700"/>
      <c r="F27" s="684">
        <v>15</v>
      </c>
      <c r="G27" s="685" t="s">
        <v>382</v>
      </c>
      <c r="H27" s="677"/>
      <c r="I27" s="678"/>
      <c r="K27" s="684">
        <v>15</v>
      </c>
      <c r="L27" s="685" t="s">
        <v>382</v>
      </c>
      <c r="M27" s="677"/>
      <c r="N27" s="678"/>
      <c r="P27" s="684">
        <v>15</v>
      </c>
      <c r="Q27" s="685" t="s">
        <v>382</v>
      </c>
      <c r="R27" s="677"/>
      <c r="S27" s="678"/>
    </row>
    <row r="28" spans="1:27">
      <c r="A28" s="684">
        <v>16</v>
      </c>
      <c r="B28" s="685" t="s">
        <v>383</v>
      </c>
      <c r="C28" s="677"/>
      <c r="D28" s="678"/>
      <c r="E28" s="700"/>
      <c r="F28" s="684">
        <v>16</v>
      </c>
      <c r="G28" s="685" t="s">
        <v>383</v>
      </c>
      <c r="H28" s="677"/>
      <c r="I28" s="678"/>
      <c r="K28" s="684">
        <v>16</v>
      </c>
      <c r="L28" s="685" t="s">
        <v>383</v>
      </c>
      <c r="M28" s="677"/>
      <c r="N28" s="678"/>
      <c r="P28" s="684">
        <v>16</v>
      </c>
      <c r="Q28" s="685" t="s">
        <v>383</v>
      </c>
      <c r="R28" s="677"/>
      <c r="S28" s="678"/>
      <c r="T28" s="702" t="e">
        <f>IF(Y28="",0, 1)</f>
        <v>#REF!</v>
      </c>
      <c r="U28" s="694">
        <v>0</v>
      </c>
      <c r="V28" s="694">
        <v>0</v>
      </c>
      <c r="W28" s="694">
        <v>0</v>
      </c>
      <c r="X28" s="694">
        <v>0</v>
      </c>
      <c r="Y28" s="703" t="e">
        <f>IF(AND($A$1=0,$F$1=0,$K$1=0,$P$1=0)," 0/-", "")</f>
        <v>#REF!</v>
      </c>
      <c r="AA28" s="694" t="s">
        <v>470</v>
      </c>
    </row>
    <row r="29" spans="1:27">
      <c r="A29" s="684">
        <v>17</v>
      </c>
      <c r="B29" s="685" t="s">
        <v>384</v>
      </c>
      <c r="C29" s="677"/>
      <c r="D29" s="678"/>
      <c r="E29" s="700"/>
      <c r="F29" s="684">
        <v>17</v>
      </c>
      <c r="G29" s="685" t="s">
        <v>384</v>
      </c>
      <c r="H29" s="677"/>
      <c r="I29" s="678"/>
      <c r="K29" s="684">
        <v>17</v>
      </c>
      <c r="L29" s="685" t="s">
        <v>384</v>
      </c>
      <c r="M29" s="677"/>
      <c r="N29" s="678"/>
      <c r="P29" s="684">
        <v>17</v>
      </c>
      <c r="Q29" s="685" t="s">
        <v>384</v>
      </c>
      <c r="R29" s="677"/>
      <c r="S29" s="678"/>
      <c r="T29" s="702" t="e">
        <f t="shared" ref="T29:T43" si="5">IF(Y29="",0, 1)</f>
        <v>#REF!</v>
      </c>
      <c r="U29" s="694">
        <v>0</v>
      </c>
      <c r="V29" s="694">
        <v>0</v>
      </c>
      <c r="W29" s="694">
        <v>0</v>
      </c>
      <c r="X29" s="694">
        <v>1</v>
      </c>
      <c r="Y29" s="704" t="e">
        <f>IF(AND($A$1=0,$F$1=0,$K$1=0,$P$1&gt;0),$U$3&amp;$P$1&amp;$AA$30, "")</f>
        <v>#REF!</v>
      </c>
      <c r="AA29" s="694" t="s">
        <v>471</v>
      </c>
    </row>
    <row r="30" spans="1:27">
      <c r="A30" s="684">
        <v>18</v>
      </c>
      <c r="B30" s="685" t="s">
        <v>385</v>
      </c>
      <c r="C30" s="677"/>
      <c r="D30" s="678"/>
      <c r="E30" s="700"/>
      <c r="F30" s="684">
        <v>18</v>
      </c>
      <c r="G30" s="685" t="s">
        <v>385</v>
      </c>
      <c r="H30" s="677"/>
      <c r="I30" s="678"/>
      <c r="K30" s="684">
        <v>18</v>
      </c>
      <c r="L30" s="685" t="s">
        <v>385</v>
      </c>
      <c r="M30" s="677"/>
      <c r="N30" s="678"/>
      <c r="P30" s="684">
        <v>18</v>
      </c>
      <c r="Q30" s="685" t="s">
        <v>385</v>
      </c>
      <c r="R30" s="677"/>
      <c r="S30" s="678"/>
      <c r="T30" s="702" t="e">
        <f t="shared" si="5"/>
        <v>#REF!</v>
      </c>
      <c r="U30" s="694">
        <v>0</v>
      </c>
      <c r="V30" s="694">
        <v>0</v>
      </c>
      <c r="W30" s="694">
        <v>1</v>
      </c>
      <c r="X30" s="694">
        <v>0</v>
      </c>
      <c r="Y30" s="704" t="e">
        <f>IF(AND($A$1=0,$F$1=0,$K$1&gt;0,$P$1=0),$U$2&amp;$K$1&amp;$AA$30, "")</f>
        <v>#REF!</v>
      </c>
      <c r="AA30" s="694" t="s">
        <v>472</v>
      </c>
    </row>
    <row r="31" spans="1:27">
      <c r="A31" s="684">
        <v>19</v>
      </c>
      <c r="B31" s="685" t="s">
        <v>386</v>
      </c>
      <c r="C31" s="677"/>
      <c r="D31" s="678"/>
      <c r="E31" s="700"/>
      <c r="F31" s="684">
        <v>19</v>
      </c>
      <c r="G31" s="685" t="s">
        <v>386</v>
      </c>
      <c r="H31" s="677"/>
      <c r="I31" s="678"/>
      <c r="K31" s="684">
        <v>19</v>
      </c>
      <c r="L31" s="685" t="s">
        <v>386</v>
      </c>
      <c r="M31" s="677"/>
      <c r="N31" s="678"/>
      <c r="P31" s="684">
        <v>19</v>
      </c>
      <c r="Q31" s="685" t="s">
        <v>386</v>
      </c>
      <c r="R31" s="677"/>
      <c r="S31" s="678"/>
      <c r="T31" s="702" t="e">
        <f t="shared" si="5"/>
        <v>#REF!</v>
      </c>
      <c r="U31" s="694">
        <v>0</v>
      </c>
      <c r="V31" s="694">
        <v>0</v>
      </c>
      <c r="W31" s="694">
        <v>1</v>
      </c>
      <c r="X31" s="694">
        <v>1</v>
      </c>
      <c r="Y31" s="704" t="e">
        <f>IF(AND($A$1=0,$F$1=0,$K$1&gt;0,$P$1&gt;0),$U$2&amp;$K$1&amp;$AA$29&amp;$U$3&amp;$P$1&amp;$AA$30, "")</f>
        <v>#REF!</v>
      </c>
    </row>
    <row r="32" spans="1:27">
      <c r="A32" s="684">
        <v>20</v>
      </c>
      <c r="B32" s="685" t="s">
        <v>387</v>
      </c>
      <c r="C32" s="677"/>
      <c r="D32" s="678"/>
      <c r="E32" s="700"/>
      <c r="F32" s="684">
        <v>20</v>
      </c>
      <c r="G32" s="685" t="s">
        <v>387</v>
      </c>
      <c r="H32" s="677"/>
      <c r="I32" s="678"/>
      <c r="K32" s="684">
        <v>20</v>
      </c>
      <c r="L32" s="685" t="s">
        <v>387</v>
      </c>
      <c r="M32" s="677"/>
      <c r="N32" s="678"/>
      <c r="P32" s="684">
        <v>20</v>
      </c>
      <c r="Q32" s="685" t="s">
        <v>387</v>
      </c>
      <c r="R32" s="677"/>
      <c r="S32" s="678"/>
      <c r="T32" s="702" t="e">
        <f t="shared" si="5"/>
        <v>#REF!</v>
      </c>
      <c r="U32" s="694">
        <v>0</v>
      </c>
      <c r="V32" s="694">
        <v>1</v>
      </c>
      <c r="W32" s="694">
        <v>0</v>
      </c>
      <c r="X32" s="694">
        <v>0</v>
      </c>
      <c r="Y32" s="704" t="e">
        <f>IF(AND($A$1=0,$F$1&gt;0,$K$1=0,$P$1=0),$U$1&amp;$F$1&amp;$AA$30, "")</f>
        <v>#REF!</v>
      </c>
    </row>
    <row r="33" spans="1:25">
      <c r="A33" s="684">
        <v>21</v>
      </c>
      <c r="B33" s="685" t="s">
        <v>388</v>
      </c>
      <c r="C33" s="677"/>
      <c r="D33" s="678"/>
      <c r="E33" s="700"/>
      <c r="F33" s="684">
        <v>21</v>
      </c>
      <c r="G33" s="685" t="s">
        <v>388</v>
      </c>
      <c r="H33" s="677"/>
      <c r="I33" s="678"/>
      <c r="K33" s="684">
        <v>21</v>
      </c>
      <c r="L33" s="685" t="s">
        <v>388</v>
      </c>
      <c r="M33" s="677"/>
      <c r="N33" s="678"/>
      <c r="P33" s="684">
        <v>21</v>
      </c>
      <c r="Q33" s="685" t="s">
        <v>388</v>
      </c>
      <c r="R33" s="677"/>
      <c r="S33" s="678"/>
      <c r="T33" s="702" t="e">
        <f t="shared" si="5"/>
        <v>#REF!</v>
      </c>
      <c r="U33" s="694">
        <v>0</v>
      </c>
      <c r="V33" s="694">
        <v>1</v>
      </c>
      <c r="W33" s="694">
        <v>0</v>
      </c>
      <c r="X33" s="694">
        <v>1</v>
      </c>
      <c r="Y33" s="704" t="e">
        <f>IF(AND($A$1=0,$F$1&gt;0,$K$1=0,$P$1&gt;0),$U$1&amp;$F$1&amp;$AA$29&amp;$U$3&amp;$P$1&amp;$AA$30, "")</f>
        <v>#REF!</v>
      </c>
    </row>
    <row r="34" spans="1:25">
      <c r="A34" s="684">
        <v>22</v>
      </c>
      <c r="B34" s="685" t="s">
        <v>389</v>
      </c>
      <c r="C34" s="677"/>
      <c r="D34" s="678"/>
      <c r="E34" s="700"/>
      <c r="F34" s="684">
        <v>22</v>
      </c>
      <c r="G34" s="685" t="s">
        <v>389</v>
      </c>
      <c r="H34" s="677"/>
      <c r="I34" s="678"/>
      <c r="K34" s="684">
        <v>22</v>
      </c>
      <c r="L34" s="685" t="s">
        <v>389</v>
      </c>
      <c r="M34" s="677"/>
      <c r="N34" s="678"/>
      <c r="P34" s="684">
        <v>22</v>
      </c>
      <c r="Q34" s="685" t="s">
        <v>389</v>
      </c>
      <c r="R34" s="677"/>
      <c r="S34" s="678"/>
      <c r="T34" s="702" t="e">
        <f t="shared" si="5"/>
        <v>#REF!</v>
      </c>
      <c r="U34" s="694">
        <v>0</v>
      </c>
      <c r="V34" s="694">
        <v>1</v>
      </c>
      <c r="W34" s="694">
        <v>1</v>
      </c>
      <c r="X34" s="694">
        <v>0</v>
      </c>
      <c r="Y34" s="704" t="e">
        <f>IF(AND($A$1=0,$F$1&gt;0,$K$1&gt;0,$P$1=0),$U$1&amp;$F$1&amp;$AA$29&amp;$U$2&amp;$K$1, "")</f>
        <v>#REF!</v>
      </c>
    </row>
    <row r="35" spans="1:25">
      <c r="A35" s="684">
        <v>23</v>
      </c>
      <c r="B35" s="685" t="s">
        <v>390</v>
      </c>
      <c r="C35" s="677"/>
      <c r="D35" s="678"/>
      <c r="E35" s="700"/>
      <c r="F35" s="684">
        <v>23</v>
      </c>
      <c r="G35" s="685" t="s">
        <v>390</v>
      </c>
      <c r="H35" s="677"/>
      <c r="I35" s="678"/>
      <c r="K35" s="684">
        <v>23</v>
      </c>
      <c r="L35" s="685" t="s">
        <v>390</v>
      </c>
      <c r="M35" s="677"/>
      <c r="N35" s="678"/>
      <c r="P35" s="684">
        <v>23</v>
      </c>
      <c r="Q35" s="685" t="s">
        <v>390</v>
      </c>
      <c r="R35" s="677"/>
      <c r="S35" s="678"/>
      <c r="T35" s="702" t="e">
        <f t="shared" si="5"/>
        <v>#REF!</v>
      </c>
      <c r="U35" s="694">
        <v>0</v>
      </c>
      <c r="V35" s="694">
        <v>1</v>
      </c>
      <c r="W35" s="694">
        <v>1</v>
      </c>
      <c r="X35" s="694">
        <v>1</v>
      </c>
      <c r="Y35" s="705" t="e">
        <f>IF(AND($A$1=0,$F$1&gt;0,$K$1&gt;0,$P$1&gt;0),$U$1&amp;$F$1&amp;$AA$29&amp;$U$2&amp;$K$1&amp;$AA$29&amp;$U$3&amp;$P$1&amp;$AA$30, "")</f>
        <v>#REF!</v>
      </c>
    </row>
    <row r="36" spans="1:25">
      <c r="A36" s="684">
        <v>24</v>
      </c>
      <c r="B36" s="685" t="s">
        <v>391</v>
      </c>
      <c r="C36" s="677"/>
      <c r="D36" s="678"/>
      <c r="E36" s="700"/>
      <c r="F36" s="684">
        <v>24</v>
      </c>
      <c r="G36" s="685" t="s">
        <v>391</v>
      </c>
      <c r="H36" s="677"/>
      <c r="I36" s="678"/>
      <c r="K36" s="684">
        <v>24</v>
      </c>
      <c r="L36" s="685" t="s">
        <v>391</v>
      </c>
      <c r="M36" s="677"/>
      <c r="N36" s="678"/>
      <c r="P36" s="684">
        <v>24</v>
      </c>
      <c r="Q36" s="685" t="s">
        <v>391</v>
      </c>
      <c r="R36" s="677"/>
      <c r="S36" s="678"/>
      <c r="T36" s="702" t="e">
        <f t="shared" si="5"/>
        <v>#REF!</v>
      </c>
      <c r="U36" s="694">
        <v>1</v>
      </c>
      <c r="V36" s="694">
        <v>0</v>
      </c>
      <c r="W36" s="694">
        <v>0</v>
      </c>
      <c r="X36" s="694">
        <v>0</v>
      </c>
      <c r="Y36" s="703" t="e">
        <f>IF(AND($A$1&gt;0,$F$1=0,$K$1=0,$P$1=0),#REF!&amp; $A$1&amp;$AA$30, "")</f>
        <v>#REF!</v>
      </c>
    </row>
    <row r="37" spans="1:25">
      <c r="A37" s="684">
        <v>25</v>
      </c>
      <c r="B37" s="685" t="s">
        <v>392</v>
      </c>
      <c r="C37" s="677"/>
      <c r="D37" s="678"/>
      <c r="E37" s="700"/>
      <c r="F37" s="684">
        <v>25</v>
      </c>
      <c r="G37" s="685" t="s">
        <v>392</v>
      </c>
      <c r="H37" s="677"/>
      <c r="I37" s="678"/>
      <c r="K37" s="684">
        <v>25</v>
      </c>
      <c r="L37" s="685" t="s">
        <v>392</v>
      </c>
      <c r="M37" s="677"/>
      <c r="N37" s="678"/>
      <c r="P37" s="684">
        <v>25</v>
      </c>
      <c r="Q37" s="685" t="s">
        <v>392</v>
      </c>
      <c r="R37" s="677"/>
      <c r="S37" s="678"/>
      <c r="T37" s="702" t="e">
        <f t="shared" si="5"/>
        <v>#REF!</v>
      </c>
      <c r="U37" s="694">
        <v>1</v>
      </c>
      <c r="V37" s="694">
        <v>0</v>
      </c>
      <c r="W37" s="694">
        <v>0</v>
      </c>
      <c r="X37" s="694">
        <v>1</v>
      </c>
      <c r="Y37" s="704" t="e">
        <f>IF(AND($A$1&gt;0,$F$1=0,$K$1=0,$P$1&gt;0),#REF!&amp;$A$1&amp;$AA$29&amp;$U$3&amp;$P$1&amp;$AA$30, "")</f>
        <v>#REF!</v>
      </c>
    </row>
    <row r="38" spans="1:25">
      <c r="A38" s="684">
        <v>26</v>
      </c>
      <c r="B38" s="685" t="s">
        <v>393</v>
      </c>
      <c r="C38" s="677"/>
      <c r="D38" s="678"/>
      <c r="E38" s="700"/>
      <c r="F38" s="684">
        <v>26</v>
      </c>
      <c r="G38" s="685" t="s">
        <v>393</v>
      </c>
      <c r="H38" s="677"/>
      <c r="I38" s="678"/>
      <c r="K38" s="684">
        <v>26</v>
      </c>
      <c r="L38" s="685" t="s">
        <v>393</v>
      </c>
      <c r="M38" s="677"/>
      <c r="N38" s="678"/>
      <c r="P38" s="684">
        <v>26</v>
      </c>
      <c r="Q38" s="685" t="s">
        <v>393</v>
      </c>
      <c r="R38" s="677"/>
      <c r="S38" s="678"/>
      <c r="T38" s="702" t="e">
        <f t="shared" si="5"/>
        <v>#REF!</v>
      </c>
      <c r="U38" s="694">
        <v>1</v>
      </c>
      <c r="V38" s="694">
        <v>0</v>
      </c>
      <c r="W38" s="694">
        <v>1</v>
      </c>
      <c r="X38" s="694">
        <v>0</v>
      </c>
      <c r="Y38" s="704" t="e">
        <f>IF(AND($A$1&gt;0,$F$1=0,$K$1&gt;0,$P$1=0),#REF!&amp;$A$1&amp;$AA$29&amp;$U$2&amp;$K$1, "")</f>
        <v>#REF!</v>
      </c>
    </row>
    <row r="39" spans="1:25">
      <c r="A39" s="684">
        <v>27</v>
      </c>
      <c r="B39" s="685" t="s">
        <v>394</v>
      </c>
      <c r="C39" s="677"/>
      <c r="D39" s="678"/>
      <c r="E39" s="700"/>
      <c r="F39" s="684">
        <v>27</v>
      </c>
      <c r="G39" s="685" t="s">
        <v>394</v>
      </c>
      <c r="H39" s="677"/>
      <c r="I39" s="678"/>
      <c r="K39" s="684">
        <v>27</v>
      </c>
      <c r="L39" s="685" t="s">
        <v>394</v>
      </c>
      <c r="M39" s="677"/>
      <c r="N39" s="678"/>
      <c r="P39" s="684">
        <v>27</v>
      </c>
      <c r="Q39" s="685" t="s">
        <v>394</v>
      </c>
      <c r="R39" s="677"/>
      <c r="S39" s="678"/>
      <c r="T39" s="702" t="e">
        <f t="shared" si="5"/>
        <v>#REF!</v>
      </c>
      <c r="U39" s="694">
        <v>1</v>
      </c>
      <c r="V39" s="694">
        <v>0</v>
      </c>
      <c r="W39" s="694">
        <v>1</v>
      </c>
      <c r="X39" s="694">
        <v>1</v>
      </c>
      <c r="Y39" s="704" t="e">
        <f>IF(AND($A$1&gt;0,$F$1=0,$K$1&gt;0,$P$1&gt;0),#REF!&amp;$A$1&amp;$AA$29&amp;$U$2&amp;$K$1&amp;$AA$29&amp;$U$3&amp;$P$1&amp;$AA$30, "")</f>
        <v>#REF!</v>
      </c>
    </row>
    <row r="40" spans="1:25">
      <c r="A40" s="684">
        <v>28</v>
      </c>
      <c r="B40" s="685" t="s">
        <v>395</v>
      </c>
      <c r="C40" s="677"/>
      <c r="D40" s="678"/>
      <c r="E40" s="700"/>
      <c r="F40" s="684">
        <v>28</v>
      </c>
      <c r="G40" s="685" t="s">
        <v>395</v>
      </c>
      <c r="H40" s="677"/>
      <c r="I40" s="678"/>
      <c r="K40" s="684">
        <v>28</v>
      </c>
      <c r="L40" s="685" t="s">
        <v>395</v>
      </c>
      <c r="M40" s="677"/>
      <c r="N40" s="678"/>
      <c r="P40" s="684">
        <v>28</v>
      </c>
      <c r="Q40" s="685" t="s">
        <v>395</v>
      </c>
      <c r="R40" s="677"/>
      <c r="S40" s="678"/>
      <c r="T40" s="702" t="e">
        <f t="shared" si="5"/>
        <v>#REF!</v>
      </c>
      <c r="U40" s="694">
        <v>1</v>
      </c>
      <c r="V40" s="694">
        <v>1</v>
      </c>
      <c r="W40" s="694">
        <v>0</v>
      </c>
      <c r="X40" s="694">
        <v>0</v>
      </c>
      <c r="Y40" s="704" t="e">
        <f>IF(AND($A$1&gt;0,$F$1&gt;0,$K$1=0,$P$1=0),#REF!&amp;$A$1&amp;$AA$29&amp;$U$1&amp;$F$1, "")</f>
        <v>#REF!</v>
      </c>
    </row>
    <row r="41" spans="1:25">
      <c r="A41" s="684">
        <v>29</v>
      </c>
      <c r="B41" s="685" t="s">
        <v>396</v>
      </c>
      <c r="C41" s="677"/>
      <c r="D41" s="678"/>
      <c r="E41" s="700"/>
      <c r="F41" s="684">
        <v>29</v>
      </c>
      <c r="G41" s="685" t="s">
        <v>396</v>
      </c>
      <c r="H41" s="677"/>
      <c r="I41" s="678"/>
      <c r="K41" s="684">
        <v>29</v>
      </c>
      <c r="L41" s="685" t="s">
        <v>396</v>
      </c>
      <c r="M41" s="677"/>
      <c r="N41" s="678"/>
      <c r="P41" s="684">
        <v>29</v>
      </c>
      <c r="Q41" s="685" t="s">
        <v>396</v>
      </c>
      <c r="R41" s="677"/>
      <c r="S41" s="678"/>
      <c r="T41" s="702" t="e">
        <f t="shared" si="5"/>
        <v>#REF!</v>
      </c>
      <c r="U41" s="694">
        <v>1</v>
      </c>
      <c r="V41" s="694">
        <v>1</v>
      </c>
      <c r="W41" s="694">
        <v>0</v>
      </c>
      <c r="X41" s="694">
        <v>1</v>
      </c>
      <c r="Y41" s="704" t="e">
        <f>IF(AND($A$1&gt;0,$F$1&gt;0,$K$1=0,$P$1&gt;0),#REF!&amp;$A$1&amp;$AA$29&amp;$U$1&amp;$F$1&amp;$AA$29&amp;$U$3&amp;$P$1&amp;$AA$30, "")</f>
        <v>#REF!</v>
      </c>
    </row>
    <row r="42" spans="1:25">
      <c r="A42" s="684">
        <v>30</v>
      </c>
      <c r="B42" s="685" t="s">
        <v>397</v>
      </c>
      <c r="C42" s="677"/>
      <c r="D42" s="678"/>
      <c r="E42" s="700"/>
      <c r="F42" s="684">
        <v>30</v>
      </c>
      <c r="G42" s="685" t="s">
        <v>397</v>
      </c>
      <c r="H42" s="677"/>
      <c r="I42" s="678"/>
      <c r="K42" s="684">
        <v>30</v>
      </c>
      <c r="L42" s="685" t="s">
        <v>397</v>
      </c>
      <c r="M42" s="677"/>
      <c r="N42" s="678"/>
      <c r="P42" s="684">
        <v>30</v>
      </c>
      <c r="Q42" s="685" t="s">
        <v>397</v>
      </c>
      <c r="R42" s="677"/>
      <c r="S42" s="678"/>
      <c r="T42" s="702" t="e">
        <f t="shared" si="5"/>
        <v>#REF!</v>
      </c>
      <c r="U42" s="694">
        <v>1</v>
      </c>
      <c r="V42" s="694">
        <v>1</v>
      </c>
      <c r="W42" s="694">
        <v>1</v>
      </c>
      <c r="X42" s="694">
        <v>0</v>
      </c>
      <c r="Y42" s="704" t="e">
        <f>IF(AND($A$1&gt;0,$F$1&gt;0,$K$1&gt;0,$P$1=0),#REF!&amp;$A$1&amp;$AA$29&amp;$U$1&amp;$F$1&amp;$AA$29&amp;$U$2&amp;$K$1, "")</f>
        <v>#REF!</v>
      </c>
    </row>
    <row r="43" spans="1:25">
      <c r="A43" s="684">
        <v>31</v>
      </c>
      <c r="B43" s="685" t="s">
        <v>398</v>
      </c>
      <c r="C43" s="677"/>
      <c r="D43" s="678"/>
      <c r="E43" s="700"/>
      <c r="F43" s="684">
        <v>31</v>
      </c>
      <c r="G43" s="685" t="s">
        <v>398</v>
      </c>
      <c r="H43" s="677"/>
      <c r="I43" s="678"/>
      <c r="K43" s="684">
        <v>31</v>
      </c>
      <c r="L43" s="685" t="s">
        <v>398</v>
      </c>
      <c r="M43" s="677"/>
      <c r="N43" s="678"/>
      <c r="P43" s="684">
        <v>31</v>
      </c>
      <c r="Q43" s="685" t="s">
        <v>398</v>
      </c>
      <c r="R43" s="677"/>
      <c r="S43" s="678"/>
      <c r="T43" s="702" t="e">
        <f t="shared" si="5"/>
        <v>#REF!</v>
      </c>
      <c r="U43" s="694">
        <v>1</v>
      </c>
      <c r="V43" s="694">
        <v>1</v>
      </c>
      <c r="W43" s="694">
        <v>1</v>
      </c>
      <c r="X43" s="694">
        <v>1</v>
      </c>
      <c r="Y43" s="705" t="e">
        <f>IF(AND($A$1&gt;0,$F$1&gt;0,$K$1&gt;0,$P$1&gt;0),#REF!&amp;$A$1&amp;$AA$29&amp;$U$1&amp;$F$1&amp;$AA$29&amp;$U$2&amp;$K$1&amp;$AA$29&amp;$U$3&amp;$P$1&amp;$AA$30, "")</f>
        <v>#REF!</v>
      </c>
    </row>
    <row r="44" spans="1:25">
      <c r="A44" s="684">
        <v>32</v>
      </c>
      <c r="B44" s="685" t="s">
        <v>399</v>
      </c>
      <c r="C44" s="677"/>
      <c r="D44" s="678"/>
      <c r="E44" s="700"/>
      <c r="F44" s="684">
        <v>32</v>
      </c>
      <c r="G44" s="685" t="s">
        <v>399</v>
      </c>
      <c r="H44" s="677"/>
      <c r="I44" s="678"/>
      <c r="K44" s="684">
        <v>32</v>
      </c>
      <c r="L44" s="685" t="s">
        <v>399</v>
      </c>
      <c r="M44" s="677"/>
      <c r="N44" s="678"/>
      <c r="P44" s="684">
        <v>32</v>
      </c>
      <c r="Q44" s="685" t="s">
        <v>399</v>
      </c>
      <c r="R44" s="677"/>
      <c r="S44" s="678"/>
    </row>
    <row r="45" spans="1:25">
      <c r="A45" s="684">
        <v>33</v>
      </c>
      <c r="B45" s="685" t="s">
        <v>400</v>
      </c>
      <c r="C45" s="677"/>
      <c r="D45" s="678"/>
      <c r="E45" s="700"/>
      <c r="F45" s="684">
        <v>33</v>
      </c>
      <c r="G45" s="685" t="s">
        <v>400</v>
      </c>
      <c r="H45" s="677"/>
      <c r="I45" s="678"/>
      <c r="K45" s="684">
        <v>33</v>
      </c>
      <c r="L45" s="685" t="s">
        <v>400</v>
      </c>
      <c r="M45" s="677"/>
      <c r="N45" s="678"/>
      <c r="P45" s="684">
        <v>33</v>
      </c>
      <c r="Q45" s="685" t="s">
        <v>400</v>
      </c>
      <c r="R45" s="677"/>
      <c r="S45" s="678"/>
    </row>
    <row r="46" spans="1:25">
      <c r="A46" s="684">
        <v>34</v>
      </c>
      <c r="B46" s="685" t="s">
        <v>401</v>
      </c>
      <c r="C46" s="677"/>
      <c r="D46" s="678"/>
      <c r="E46" s="700"/>
      <c r="F46" s="684">
        <v>34</v>
      </c>
      <c r="G46" s="685" t="s">
        <v>401</v>
      </c>
      <c r="H46" s="677"/>
      <c r="I46" s="678"/>
      <c r="K46" s="684">
        <v>34</v>
      </c>
      <c r="L46" s="685" t="s">
        <v>401</v>
      </c>
      <c r="M46" s="677"/>
      <c r="N46" s="678"/>
      <c r="P46" s="684">
        <v>34</v>
      </c>
      <c r="Q46" s="685" t="s">
        <v>401</v>
      </c>
      <c r="R46" s="677"/>
      <c r="S46" s="678"/>
    </row>
    <row r="47" spans="1:25">
      <c r="A47" s="684">
        <v>35</v>
      </c>
      <c r="B47" s="685" t="s">
        <v>402</v>
      </c>
      <c r="C47" s="677"/>
      <c r="D47" s="678"/>
      <c r="E47" s="700"/>
      <c r="F47" s="684">
        <v>35</v>
      </c>
      <c r="G47" s="685" t="s">
        <v>402</v>
      </c>
      <c r="H47" s="677"/>
      <c r="I47" s="678"/>
      <c r="K47" s="684">
        <v>35</v>
      </c>
      <c r="L47" s="685" t="s">
        <v>402</v>
      </c>
      <c r="M47" s="677"/>
      <c r="N47" s="678"/>
      <c r="P47" s="684">
        <v>35</v>
      </c>
      <c r="Q47" s="685" t="s">
        <v>402</v>
      </c>
      <c r="R47" s="677"/>
      <c r="S47" s="678"/>
    </row>
    <row r="48" spans="1:25">
      <c r="A48" s="684">
        <v>36</v>
      </c>
      <c r="B48" s="685" t="s">
        <v>403</v>
      </c>
      <c r="C48" s="677"/>
      <c r="D48" s="678"/>
      <c r="E48" s="700"/>
      <c r="F48" s="684">
        <v>36</v>
      </c>
      <c r="G48" s="685" t="s">
        <v>403</v>
      </c>
      <c r="H48" s="677"/>
      <c r="I48" s="678"/>
      <c r="K48" s="684">
        <v>36</v>
      </c>
      <c r="L48" s="685" t="s">
        <v>403</v>
      </c>
      <c r="M48" s="677"/>
      <c r="N48" s="678"/>
      <c r="P48" s="684">
        <v>36</v>
      </c>
      <c r="Q48" s="685" t="s">
        <v>403</v>
      </c>
      <c r="R48" s="677"/>
      <c r="S48" s="678"/>
    </row>
    <row r="49" spans="1:19">
      <c r="A49" s="684">
        <v>37</v>
      </c>
      <c r="B49" s="685" t="s">
        <v>404</v>
      </c>
      <c r="C49" s="677"/>
      <c r="D49" s="678"/>
      <c r="E49" s="700"/>
      <c r="F49" s="684">
        <v>37</v>
      </c>
      <c r="G49" s="685" t="s">
        <v>404</v>
      </c>
      <c r="H49" s="677"/>
      <c r="I49" s="678"/>
      <c r="K49" s="684">
        <v>37</v>
      </c>
      <c r="L49" s="685" t="s">
        <v>404</v>
      </c>
      <c r="M49" s="677"/>
      <c r="N49" s="678"/>
      <c r="P49" s="684">
        <v>37</v>
      </c>
      <c r="Q49" s="685" t="s">
        <v>404</v>
      </c>
      <c r="R49" s="677"/>
      <c r="S49" s="678"/>
    </row>
    <row r="50" spans="1:19">
      <c r="A50" s="684">
        <v>38</v>
      </c>
      <c r="B50" s="685" t="s">
        <v>405</v>
      </c>
      <c r="C50" s="677"/>
      <c r="D50" s="678"/>
      <c r="E50" s="700"/>
      <c r="F50" s="684">
        <v>38</v>
      </c>
      <c r="G50" s="685" t="s">
        <v>405</v>
      </c>
      <c r="H50" s="677"/>
      <c r="I50" s="678"/>
      <c r="K50" s="684">
        <v>38</v>
      </c>
      <c r="L50" s="685" t="s">
        <v>405</v>
      </c>
      <c r="M50" s="677"/>
      <c r="N50" s="678"/>
      <c r="P50" s="684">
        <v>38</v>
      </c>
      <c r="Q50" s="685" t="s">
        <v>405</v>
      </c>
      <c r="R50" s="677"/>
      <c r="S50" s="678"/>
    </row>
    <row r="51" spans="1:19">
      <c r="A51" s="684">
        <v>39</v>
      </c>
      <c r="B51" s="685" t="s">
        <v>406</v>
      </c>
      <c r="C51" s="677"/>
      <c r="D51" s="678"/>
      <c r="E51" s="700"/>
      <c r="F51" s="684">
        <v>39</v>
      </c>
      <c r="G51" s="685" t="s">
        <v>406</v>
      </c>
      <c r="H51" s="677"/>
      <c r="I51" s="678"/>
      <c r="K51" s="684">
        <v>39</v>
      </c>
      <c r="L51" s="685" t="s">
        <v>406</v>
      </c>
      <c r="M51" s="677"/>
      <c r="N51" s="678"/>
      <c r="P51" s="684">
        <v>39</v>
      </c>
      <c r="Q51" s="685" t="s">
        <v>406</v>
      </c>
      <c r="R51" s="677"/>
      <c r="S51" s="678"/>
    </row>
    <row r="52" spans="1:19">
      <c r="A52" s="684">
        <v>40</v>
      </c>
      <c r="B52" s="685" t="s">
        <v>407</v>
      </c>
      <c r="C52" s="677"/>
      <c r="D52" s="678"/>
      <c r="E52" s="700"/>
      <c r="F52" s="684">
        <v>40</v>
      </c>
      <c r="G52" s="685" t="s">
        <v>407</v>
      </c>
      <c r="H52" s="677"/>
      <c r="I52" s="678"/>
      <c r="K52" s="684">
        <v>40</v>
      </c>
      <c r="L52" s="685" t="s">
        <v>407</v>
      </c>
      <c r="M52" s="677"/>
      <c r="N52" s="678"/>
      <c r="P52" s="684">
        <v>40</v>
      </c>
      <c r="Q52" s="685" t="s">
        <v>407</v>
      </c>
      <c r="R52" s="677"/>
      <c r="S52" s="678"/>
    </row>
    <row r="53" spans="1:19">
      <c r="A53" s="684">
        <v>41</v>
      </c>
      <c r="B53" s="685" t="s">
        <v>408</v>
      </c>
      <c r="C53" s="677"/>
      <c r="D53" s="678"/>
      <c r="E53" s="700"/>
      <c r="F53" s="684">
        <v>41</v>
      </c>
      <c r="G53" s="685" t="s">
        <v>408</v>
      </c>
      <c r="H53" s="677"/>
      <c r="I53" s="678"/>
      <c r="K53" s="684">
        <v>41</v>
      </c>
      <c r="L53" s="685" t="s">
        <v>408</v>
      </c>
      <c r="M53" s="677"/>
      <c r="N53" s="678"/>
      <c r="P53" s="684">
        <v>41</v>
      </c>
      <c r="Q53" s="685" t="s">
        <v>408</v>
      </c>
      <c r="R53" s="677"/>
      <c r="S53" s="678"/>
    </row>
    <row r="54" spans="1:19">
      <c r="A54" s="684">
        <v>42</v>
      </c>
      <c r="B54" s="685" t="s">
        <v>409</v>
      </c>
      <c r="C54" s="677"/>
      <c r="D54" s="678"/>
      <c r="E54" s="700"/>
      <c r="F54" s="684">
        <v>42</v>
      </c>
      <c r="G54" s="685" t="s">
        <v>409</v>
      </c>
      <c r="H54" s="677"/>
      <c r="I54" s="678"/>
      <c r="K54" s="684">
        <v>42</v>
      </c>
      <c r="L54" s="685" t="s">
        <v>409</v>
      </c>
      <c r="M54" s="677"/>
      <c r="N54" s="678"/>
      <c r="P54" s="684">
        <v>42</v>
      </c>
      <c r="Q54" s="685" t="s">
        <v>409</v>
      </c>
      <c r="R54" s="677"/>
      <c r="S54" s="678"/>
    </row>
    <row r="55" spans="1:19">
      <c r="A55" s="684">
        <v>43</v>
      </c>
      <c r="B55" s="685" t="s">
        <v>410</v>
      </c>
      <c r="C55" s="677"/>
      <c r="D55" s="678"/>
      <c r="E55" s="700"/>
      <c r="F55" s="684">
        <v>43</v>
      </c>
      <c r="G55" s="685" t="s">
        <v>410</v>
      </c>
      <c r="H55" s="677"/>
      <c r="I55" s="678"/>
      <c r="K55" s="684">
        <v>43</v>
      </c>
      <c r="L55" s="685" t="s">
        <v>410</v>
      </c>
      <c r="M55" s="677"/>
      <c r="N55" s="678"/>
      <c r="P55" s="684">
        <v>43</v>
      </c>
      <c r="Q55" s="685" t="s">
        <v>410</v>
      </c>
      <c r="R55" s="677"/>
      <c r="S55" s="678"/>
    </row>
    <row r="56" spans="1:19">
      <c r="A56" s="684">
        <v>44</v>
      </c>
      <c r="B56" s="685" t="s">
        <v>411</v>
      </c>
      <c r="C56" s="677"/>
      <c r="D56" s="678"/>
      <c r="E56" s="700"/>
      <c r="F56" s="684">
        <v>44</v>
      </c>
      <c r="G56" s="685" t="s">
        <v>411</v>
      </c>
      <c r="H56" s="677"/>
      <c r="I56" s="678"/>
      <c r="K56" s="684">
        <v>44</v>
      </c>
      <c r="L56" s="685" t="s">
        <v>411</v>
      </c>
      <c r="M56" s="677"/>
      <c r="N56" s="678"/>
      <c r="P56" s="684">
        <v>44</v>
      </c>
      <c r="Q56" s="685" t="s">
        <v>411</v>
      </c>
      <c r="R56" s="677"/>
      <c r="S56" s="678"/>
    </row>
    <row r="57" spans="1:19">
      <c r="A57" s="684">
        <v>45</v>
      </c>
      <c r="B57" s="685" t="s">
        <v>412</v>
      </c>
      <c r="C57" s="677"/>
      <c r="D57" s="678"/>
      <c r="E57" s="700"/>
      <c r="F57" s="684">
        <v>45</v>
      </c>
      <c r="G57" s="685" t="s">
        <v>412</v>
      </c>
      <c r="H57" s="677"/>
      <c r="I57" s="678"/>
      <c r="K57" s="684">
        <v>45</v>
      </c>
      <c r="L57" s="685" t="s">
        <v>412</v>
      </c>
      <c r="M57" s="677"/>
      <c r="N57" s="678"/>
      <c r="P57" s="684">
        <v>45</v>
      </c>
      <c r="Q57" s="685" t="s">
        <v>412</v>
      </c>
      <c r="R57" s="677"/>
      <c r="S57" s="678"/>
    </row>
    <row r="58" spans="1:19">
      <c r="A58" s="684">
        <v>46</v>
      </c>
      <c r="B58" s="685" t="s">
        <v>413</v>
      </c>
      <c r="C58" s="677"/>
      <c r="D58" s="678"/>
      <c r="E58" s="700"/>
      <c r="F58" s="684">
        <v>46</v>
      </c>
      <c r="G58" s="685" t="s">
        <v>413</v>
      </c>
      <c r="H58" s="677"/>
      <c r="I58" s="678"/>
      <c r="K58" s="684">
        <v>46</v>
      </c>
      <c r="L58" s="685" t="s">
        <v>413</v>
      </c>
      <c r="M58" s="677"/>
      <c r="N58" s="678"/>
      <c r="P58" s="684">
        <v>46</v>
      </c>
      <c r="Q58" s="685" t="s">
        <v>413</v>
      </c>
      <c r="R58" s="677"/>
      <c r="S58" s="678"/>
    </row>
    <row r="59" spans="1:19">
      <c r="A59" s="684">
        <v>47</v>
      </c>
      <c r="B59" s="685" t="s">
        <v>414</v>
      </c>
      <c r="C59" s="677"/>
      <c r="D59" s="678"/>
      <c r="E59" s="700"/>
      <c r="F59" s="684">
        <v>47</v>
      </c>
      <c r="G59" s="685" t="s">
        <v>414</v>
      </c>
      <c r="H59" s="677"/>
      <c r="I59" s="678"/>
      <c r="K59" s="684">
        <v>47</v>
      </c>
      <c r="L59" s="685" t="s">
        <v>414</v>
      </c>
      <c r="M59" s="677"/>
      <c r="N59" s="678"/>
      <c r="P59" s="684">
        <v>47</v>
      </c>
      <c r="Q59" s="685" t="s">
        <v>414</v>
      </c>
      <c r="R59" s="677"/>
      <c r="S59" s="678"/>
    </row>
    <row r="60" spans="1:19">
      <c r="A60" s="684">
        <v>48</v>
      </c>
      <c r="B60" s="685" t="s">
        <v>415</v>
      </c>
      <c r="C60" s="677"/>
      <c r="D60" s="678"/>
      <c r="E60" s="700"/>
      <c r="F60" s="684">
        <v>48</v>
      </c>
      <c r="G60" s="685" t="s">
        <v>415</v>
      </c>
      <c r="H60" s="677"/>
      <c r="I60" s="678"/>
      <c r="K60" s="684">
        <v>48</v>
      </c>
      <c r="L60" s="685" t="s">
        <v>415</v>
      </c>
      <c r="M60" s="677"/>
      <c r="N60" s="678"/>
      <c r="P60" s="684">
        <v>48</v>
      </c>
      <c r="Q60" s="685" t="s">
        <v>415</v>
      </c>
      <c r="R60" s="677"/>
      <c r="S60" s="678"/>
    </row>
    <row r="61" spans="1:19">
      <c r="A61" s="684">
        <v>49</v>
      </c>
      <c r="B61" s="685" t="s">
        <v>416</v>
      </c>
      <c r="C61" s="677"/>
      <c r="D61" s="678"/>
      <c r="E61" s="700"/>
      <c r="F61" s="684">
        <v>49</v>
      </c>
      <c r="G61" s="685" t="s">
        <v>416</v>
      </c>
      <c r="H61" s="677"/>
      <c r="I61" s="678"/>
      <c r="K61" s="684">
        <v>49</v>
      </c>
      <c r="L61" s="685" t="s">
        <v>416</v>
      </c>
      <c r="M61" s="677"/>
      <c r="N61" s="678"/>
      <c r="P61" s="684">
        <v>49</v>
      </c>
      <c r="Q61" s="685" t="s">
        <v>416</v>
      </c>
      <c r="R61" s="677"/>
      <c r="S61" s="678"/>
    </row>
    <row r="62" spans="1:19">
      <c r="A62" s="684">
        <v>50</v>
      </c>
      <c r="B62" s="685" t="s">
        <v>417</v>
      </c>
      <c r="C62" s="677"/>
      <c r="D62" s="678"/>
      <c r="E62" s="700"/>
      <c r="F62" s="684">
        <v>50</v>
      </c>
      <c r="G62" s="685" t="s">
        <v>417</v>
      </c>
      <c r="H62" s="677"/>
      <c r="I62" s="678"/>
      <c r="K62" s="684">
        <v>50</v>
      </c>
      <c r="L62" s="685" t="s">
        <v>417</v>
      </c>
      <c r="M62" s="677"/>
      <c r="N62" s="678"/>
      <c r="P62" s="684">
        <v>50</v>
      </c>
      <c r="Q62" s="685" t="s">
        <v>417</v>
      </c>
      <c r="R62" s="677"/>
      <c r="S62" s="678"/>
    </row>
    <row r="63" spans="1:19">
      <c r="A63" s="684">
        <v>51</v>
      </c>
      <c r="B63" s="685" t="s">
        <v>418</v>
      </c>
      <c r="C63" s="677"/>
      <c r="D63" s="678"/>
      <c r="E63" s="700"/>
      <c r="F63" s="684">
        <v>51</v>
      </c>
      <c r="G63" s="685" t="s">
        <v>418</v>
      </c>
      <c r="H63" s="677"/>
      <c r="I63" s="678"/>
      <c r="K63" s="684">
        <v>51</v>
      </c>
      <c r="L63" s="685" t="s">
        <v>418</v>
      </c>
      <c r="M63" s="677"/>
      <c r="N63" s="678"/>
      <c r="P63" s="684">
        <v>51</v>
      </c>
      <c r="Q63" s="685" t="s">
        <v>418</v>
      </c>
      <c r="R63" s="677"/>
      <c r="S63" s="678"/>
    </row>
    <row r="64" spans="1:19">
      <c r="A64" s="684">
        <v>52</v>
      </c>
      <c r="B64" s="685" t="s">
        <v>419</v>
      </c>
      <c r="C64" s="677"/>
      <c r="D64" s="678"/>
      <c r="E64" s="700"/>
      <c r="F64" s="684">
        <v>52</v>
      </c>
      <c r="G64" s="685" t="s">
        <v>419</v>
      </c>
      <c r="H64" s="677"/>
      <c r="I64" s="678"/>
      <c r="K64" s="684">
        <v>52</v>
      </c>
      <c r="L64" s="685" t="s">
        <v>419</v>
      </c>
      <c r="M64" s="677"/>
      <c r="N64" s="678"/>
      <c r="P64" s="684">
        <v>52</v>
      </c>
      <c r="Q64" s="685" t="s">
        <v>419</v>
      </c>
      <c r="R64" s="677"/>
      <c r="S64" s="678"/>
    </row>
    <row r="65" spans="1:19">
      <c r="A65" s="684">
        <v>53</v>
      </c>
      <c r="B65" s="685" t="s">
        <v>420</v>
      </c>
      <c r="C65" s="677"/>
      <c r="D65" s="678"/>
      <c r="E65" s="700"/>
      <c r="F65" s="684">
        <v>53</v>
      </c>
      <c r="G65" s="685" t="s">
        <v>420</v>
      </c>
      <c r="H65" s="677"/>
      <c r="I65" s="678"/>
      <c r="K65" s="684">
        <v>53</v>
      </c>
      <c r="L65" s="685" t="s">
        <v>420</v>
      </c>
      <c r="M65" s="677"/>
      <c r="N65" s="678"/>
      <c r="P65" s="684">
        <v>53</v>
      </c>
      <c r="Q65" s="685" t="s">
        <v>420</v>
      </c>
      <c r="R65" s="677"/>
      <c r="S65" s="678"/>
    </row>
    <row r="66" spans="1:19">
      <c r="A66" s="684">
        <v>54</v>
      </c>
      <c r="B66" s="685" t="s">
        <v>421</v>
      </c>
      <c r="C66" s="677"/>
      <c r="D66" s="678"/>
      <c r="E66" s="700"/>
      <c r="F66" s="684">
        <v>54</v>
      </c>
      <c r="G66" s="685" t="s">
        <v>421</v>
      </c>
      <c r="H66" s="677"/>
      <c r="I66" s="678"/>
      <c r="K66" s="684">
        <v>54</v>
      </c>
      <c r="L66" s="685" t="s">
        <v>421</v>
      </c>
      <c r="M66" s="677"/>
      <c r="N66" s="678"/>
      <c r="P66" s="684">
        <v>54</v>
      </c>
      <c r="Q66" s="685" t="s">
        <v>421</v>
      </c>
      <c r="R66" s="677"/>
      <c r="S66" s="678"/>
    </row>
    <row r="67" spans="1:19">
      <c r="A67" s="684">
        <v>55</v>
      </c>
      <c r="B67" s="685" t="s">
        <v>422</v>
      </c>
      <c r="C67" s="677"/>
      <c r="D67" s="678"/>
      <c r="E67" s="700"/>
      <c r="F67" s="684">
        <v>55</v>
      </c>
      <c r="G67" s="685" t="s">
        <v>422</v>
      </c>
      <c r="H67" s="677"/>
      <c r="I67" s="678"/>
      <c r="K67" s="684">
        <v>55</v>
      </c>
      <c r="L67" s="685" t="s">
        <v>422</v>
      </c>
      <c r="M67" s="677"/>
      <c r="N67" s="678"/>
      <c r="P67" s="684">
        <v>55</v>
      </c>
      <c r="Q67" s="685" t="s">
        <v>422</v>
      </c>
      <c r="R67" s="677"/>
      <c r="S67" s="678"/>
    </row>
    <row r="68" spans="1:19">
      <c r="A68" s="684">
        <v>56</v>
      </c>
      <c r="B68" s="685" t="s">
        <v>423</v>
      </c>
      <c r="C68" s="677"/>
      <c r="D68" s="678"/>
      <c r="E68" s="700"/>
      <c r="F68" s="684">
        <v>56</v>
      </c>
      <c r="G68" s="685" t="s">
        <v>423</v>
      </c>
      <c r="H68" s="677"/>
      <c r="I68" s="678"/>
      <c r="K68" s="684">
        <v>56</v>
      </c>
      <c r="L68" s="685" t="s">
        <v>423</v>
      </c>
      <c r="M68" s="677"/>
      <c r="N68" s="678"/>
      <c r="P68" s="684">
        <v>56</v>
      </c>
      <c r="Q68" s="685" t="s">
        <v>423</v>
      </c>
      <c r="R68" s="677"/>
      <c r="S68" s="678"/>
    </row>
    <row r="69" spans="1:19">
      <c r="A69" s="684">
        <v>57</v>
      </c>
      <c r="B69" s="685" t="s">
        <v>424</v>
      </c>
      <c r="C69" s="677"/>
      <c r="D69" s="678"/>
      <c r="E69" s="700"/>
      <c r="F69" s="684">
        <v>57</v>
      </c>
      <c r="G69" s="685" t="s">
        <v>424</v>
      </c>
      <c r="H69" s="677"/>
      <c r="I69" s="678"/>
      <c r="K69" s="684">
        <v>57</v>
      </c>
      <c r="L69" s="685" t="s">
        <v>424</v>
      </c>
      <c r="M69" s="677"/>
      <c r="N69" s="678"/>
      <c r="P69" s="684">
        <v>57</v>
      </c>
      <c r="Q69" s="685" t="s">
        <v>424</v>
      </c>
      <c r="R69" s="677"/>
      <c r="S69" s="678"/>
    </row>
    <row r="70" spans="1:19">
      <c r="A70" s="684">
        <v>58</v>
      </c>
      <c r="B70" s="685" t="s">
        <v>425</v>
      </c>
      <c r="C70" s="677"/>
      <c r="D70" s="678"/>
      <c r="E70" s="700"/>
      <c r="F70" s="684">
        <v>58</v>
      </c>
      <c r="G70" s="685" t="s">
        <v>425</v>
      </c>
      <c r="H70" s="677"/>
      <c r="I70" s="678"/>
      <c r="K70" s="684">
        <v>58</v>
      </c>
      <c r="L70" s="685" t="s">
        <v>425</v>
      </c>
      <c r="M70" s="677"/>
      <c r="N70" s="678"/>
      <c r="P70" s="684">
        <v>58</v>
      </c>
      <c r="Q70" s="685" t="s">
        <v>425</v>
      </c>
      <c r="R70" s="677"/>
      <c r="S70" s="678"/>
    </row>
    <row r="71" spans="1:19">
      <c r="A71" s="684">
        <v>59</v>
      </c>
      <c r="B71" s="685" t="s">
        <v>426</v>
      </c>
      <c r="C71" s="677"/>
      <c r="D71" s="678"/>
      <c r="E71" s="700"/>
      <c r="F71" s="684">
        <v>59</v>
      </c>
      <c r="G71" s="685" t="s">
        <v>426</v>
      </c>
      <c r="H71" s="677"/>
      <c r="I71" s="678"/>
      <c r="K71" s="684">
        <v>59</v>
      </c>
      <c r="L71" s="685" t="s">
        <v>426</v>
      </c>
      <c r="M71" s="677"/>
      <c r="N71" s="678"/>
      <c r="P71" s="684">
        <v>59</v>
      </c>
      <c r="Q71" s="685" t="s">
        <v>426</v>
      </c>
      <c r="R71" s="677"/>
      <c r="S71" s="678"/>
    </row>
    <row r="72" spans="1:19">
      <c r="A72" s="684">
        <v>60</v>
      </c>
      <c r="B72" s="685" t="s">
        <v>427</v>
      </c>
      <c r="C72" s="677"/>
      <c r="D72" s="678"/>
      <c r="E72" s="700"/>
      <c r="F72" s="684">
        <v>60</v>
      </c>
      <c r="G72" s="685" t="s">
        <v>427</v>
      </c>
      <c r="H72" s="677"/>
      <c r="I72" s="678"/>
      <c r="K72" s="684">
        <v>60</v>
      </c>
      <c r="L72" s="685" t="s">
        <v>427</v>
      </c>
      <c r="M72" s="677"/>
      <c r="N72" s="678"/>
      <c r="P72" s="684">
        <v>60</v>
      </c>
      <c r="Q72" s="685" t="s">
        <v>427</v>
      </c>
      <c r="R72" s="677"/>
      <c r="S72" s="678"/>
    </row>
    <row r="73" spans="1:19">
      <c r="A73" s="684">
        <v>61</v>
      </c>
      <c r="B73" s="685" t="s">
        <v>428</v>
      </c>
      <c r="C73" s="677"/>
      <c r="D73" s="678"/>
      <c r="E73" s="700"/>
      <c r="F73" s="684">
        <v>61</v>
      </c>
      <c r="G73" s="685" t="s">
        <v>428</v>
      </c>
      <c r="H73" s="677"/>
      <c r="I73" s="678"/>
      <c r="K73" s="684">
        <v>61</v>
      </c>
      <c r="L73" s="685" t="s">
        <v>428</v>
      </c>
      <c r="M73" s="677"/>
      <c r="N73" s="678"/>
      <c r="P73" s="684">
        <v>61</v>
      </c>
      <c r="Q73" s="685" t="s">
        <v>428</v>
      </c>
      <c r="R73" s="677"/>
      <c r="S73" s="678"/>
    </row>
    <row r="74" spans="1:19">
      <c r="A74" s="684">
        <v>62</v>
      </c>
      <c r="B74" s="685" t="s">
        <v>429</v>
      </c>
      <c r="C74" s="677"/>
      <c r="D74" s="678"/>
      <c r="E74" s="700"/>
      <c r="F74" s="684">
        <v>62</v>
      </c>
      <c r="G74" s="685" t="s">
        <v>429</v>
      </c>
      <c r="H74" s="677"/>
      <c r="I74" s="678"/>
      <c r="K74" s="684">
        <v>62</v>
      </c>
      <c r="L74" s="685" t="s">
        <v>429</v>
      </c>
      <c r="M74" s="677"/>
      <c r="N74" s="678"/>
      <c r="P74" s="684">
        <v>62</v>
      </c>
      <c r="Q74" s="685" t="s">
        <v>429</v>
      </c>
      <c r="R74" s="677"/>
      <c r="S74" s="678"/>
    </row>
    <row r="75" spans="1:19">
      <c r="A75" s="684">
        <v>63</v>
      </c>
      <c r="B75" s="686" t="s">
        <v>430</v>
      </c>
      <c r="C75" s="677"/>
      <c r="D75" s="678"/>
      <c r="E75" s="700"/>
      <c r="F75" s="684">
        <v>63</v>
      </c>
      <c r="G75" s="686" t="s">
        <v>430</v>
      </c>
      <c r="H75" s="677"/>
      <c r="I75" s="678"/>
      <c r="K75" s="684">
        <v>63</v>
      </c>
      <c r="L75" s="686" t="s">
        <v>430</v>
      </c>
      <c r="M75" s="677"/>
      <c r="N75" s="678"/>
      <c r="P75" s="684">
        <v>63</v>
      </c>
      <c r="Q75" s="686" t="s">
        <v>430</v>
      </c>
      <c r="R75" s="677"/>
      <c r="S75" s="678"/>
    </row>
    <row r="76" spans="1:19">
      <c r="A76" s="684">
        <v>64</v>
      </c>
      <c r="B76" s="686" t="s">
        <v>431</v>
      </c>
      <c r="C76" s="677"/>
      <c r="D76" s="678"/>
      <c r="E76" s="700"/>
      <c r="F76" s="684">
        <v>64</v>
      </c>
      <c r="G76" s="686" t="s">
        <v>431</v>
      </c>
      <c r="H76" s="677"/>
      <c r="I76" s="678"/>
      <c r="K76" s="684">
        <v>64</v>
      </c>
      <c r="L76" s="686" t="s">
        <v>431</v>
      </c>
      <c r="M76" s="677"/>
      <c r="N76" s="678"/>
      <c r="P76" s="684">
        <v>64</v>
      </c>
      <c r="Q76" s="686" t="s">
        <v>431</v>
      </c>
      <c r="R76" s="677"/>
      <c r="S76" s="678"/>
    </row>
    <row r="77" spans="1:19">
      <c r="A77" s="684">
        <v>65</v>
      </c>
      <c r="B77" s="686" t="s">
        <v>432</v>
      </c>
      <c r="C77" s="677"/>
      <c r="D77" s="678"/>
      <c r="E77" s="700"/>
      <c r="F77" s="684">
        <v>65</v>
      </c>
      <c r="G77" s="686" t="s">
        <v>432</v>
      </c>
      <c r="H77" s="677"/>
      <c r="I77" s="678"/>
      <c r="K77" s="684">
        <v>65</v>
      </c>
      <c r="L77" s="686" t="s">
        <v>432</v>
      </c>
      <c r="M77" s="677"/>
      <c r="N77" s="678"/>
      <c r="P77" s="684">
        <v>65</v>
      </c>
      <c r="Q77" s="686" t="s">
        <v>432</v>
      </c>
      <c r="R77" s="677"/>
      <c r="S77" s="678"/>
    </row>
    <row r="78" spans="1:19">
      <c r="A78" s="684">
        <v>66</v>
      </c>
      <c r="B78" s="686" t="s">
        <v>433</v>
      </c>
      <c r="C78" s="677"/>
      <c r="D78" s="678"/>
      <c r="E78" s="700"/>
      <c r="F78" s="684">
        <v>66</v>
      </c>
      <c r="G78" s="686" t="s">
        <v>433</v>
      </c>
      <c r="H78" s="677"/>
      <c r="I78" s="678"/>
      <c r="K78" s="684">
        <v>66</v>
      </c>
      <c r="L78" s="686" t="s">
        <v>433</v>
      </c>
      <c r="M78" s="677"/>
      <c r="N78" s="678"/>
      <c r="P78" s="684">
        <v>66</v>
      </c>
      <c r="Q78" s="686" t="s">
        <v>433</v>
      </c>
      <c r="R78" s="677"/>
      <c r="S78" s="678"/>
    </row>
    <row r="79" spans="1:19">
      <c r="A79" s="684">
        <v>67</v>
      </c>
      <c r="B79" s="686" t="s">
        <v>434</v>
      </c>
      <c r="C79" s="677"/>
      <c r="D79" s="678"/>
      <c r="E79" s="700"/>
      <c r="F79" s="684">
        <v>67</v>
      </c>
      <c r="G79" s="686" t="s">
        <v>434</v>
      </c>
      <c r="H79" s="677"/>
      <c r="I79" s="678"/>
      <c r="K79" s="684">
        <v>67</v>
      </c>
      <c r="L79" s="686" t="s">
        <v>434</v>
      </c>
      <c r="M79" s="677"/>
      <c r="N79" s="678"/>
      <c r="P79" s="684">
        <v>67</v>
      </c>
      <c r="Q79" s="686" t="s">
        <v>434</v>
      </c>
      <c r="R79" s="677"/>
      <c r="S79" s="678"/>
    </row>
    <row r="80" spans="1:19">
      <c r="A80" s="684">
        <v>68</v>
      </c>
      <c r="B80" s="686" t="s">
        <v>435</v>
      </c>
      <c r="C80" s="677"/>
      <c r="D80" s="678"/>
      <c r="E80" s="700"/>
      <c r="F80" s="684">
        <v>68</v>
      </c>
      <c r="G80" s="686" t="s">
        <v>435</v>
      </c>
      <c r="H80" s="677"/>
      <c r="I80" s="678"/>
      <c r="K80" s="684">
        <v>68</v>
      </c>
      <c r="L80" s="686" t="s">
        <v>435</v>
      </c>
      <c r="M80" s="677"/>
      <c r="N80" s="678"/>
      <c r="P80" s="684">
        <v>68</v>
      </c>
      <c r="Q80" s="686" t="s">
        <v>435</v>
      </c>
      <c r="R80" s="677"/>
      <c r="S80" s="678"/>
    </row>
    <row r="81" spans="1:19">
      <c r="A81" s="684">
        <v>69</v>
      </c>
      <c r="B81" s="686" t="s">
        <v>436</v>
      </c>
      <c r="C81" s="677"/>
      <c r="D81" s="678"/>
      <c r="E81" s="700"/>
      <c r="F81" s="684">
        <v>69</v>
      </c>
      <c r="G81" s="686" t="s">
        <v>436</v>
      </c>
      <c r="H81" s="677"/>
      <c r="I81" s="678"/>
      <c r="K81" s="684">
        <v>69</v>
      </c>
      <c r="L81" s="686" t="s">
        <v>436</v>
      </c>
      <c r="M81" s="677"/>
      <c r="N81" s="678"/>
      <c r="P81" s="684">
        <v>69</v>
      </c>
      <c r="Q81" s="686" t="s">
        <v>436</v>
      </c>
      <c r="R81" s="677"/>
      <c r="S81" s="678"/>
    </row>
    <row r="82" spans="1:19">
      <c r="A82" s="684">
        <v>70</v>
      </c>
      <c r="B82" s="686" t="s">
        <v>437</v>
      </c>
      <c r="C82" s="677"/>
      <c r="D82" s="678"/>
      <c r="E82" s="700"/>
      <c r="F82" s="684">
        <v>70</v>
      </c>
      <c r="G82" s="686" t="s">
        <v>437</v>
      </c>
      <c r="H82" s="677"/>
      <c r="I82" s="678"/>
      <c r="K82" s="684">
        <v>70</v>
      </c>
      <c r="L82" s="686" t="s">
        <v>437</v>
      </c>
      <c r="M82" s="677"/>
      <c r="N82" s="678"/>
      <c r="P82" s="684">
        <v>70</v>
      </c>
      <c r="Q82" s="686" t="s">
        <v>437</v>
      </c>
      <c r="R82" s="677"/>
      <c r="S82" s="678"/>
    </row>
    <row r="83" spans="1:19">
      <c r="A83" s="684">
        <v>71</v>
      </c>
      <c r="B83" s="686" t="s">
        <v>438</v>
      </c>
      <c r="C83" s="677"/>
      <c r="D83" s="678"/>
      <c r="E83" s="700"/>
      <c r="F83" s="684">
        <v>71</v>
      </c>
      <c r="G83" s="686" t="s">
        <v>438</v>
      </c>
      <c r="H83" s="677"/>
      <c r="I83" s="678"/>
      <c r="K83" s="684">
        <v>71</v>
      </c>
      <c r="L83" s="686" t="s">
        <v>438</v>
      </c>
      <c r="M83" s="677"/>
      <c r="N83" s="678"/>
      <c r="P83" s="684">
        <v>71</v>
      </c>
      <c r="Q83" s="686" t="s">
        <v>438</v>
      </c>
      <c r="R83" s="677"/>
      <c r="S83" s="678"/>
    </row>
    <row r="84" spans="1:19">
      <c r="A84" s="684">
        <v>72</v>
      </c>
      <c r="B84" s="686" t="s">
        <v>439</v>
      </c>
      <c r="C84" s="677"/>
      <c r="D84" s="678"/>
      <c r="E84" s="700"/>
      <c r="F84" s="684">
        <v>72</v>
      </c>
      <c r="G84" s="686" t="s">
        <v>439</v>
      </c>
      <c r="H84" s="677"/>
      <c r="I84" s="678"/>
      <c r="K84" s="684">
        <v>72</v>
      </c>
      <c r="L84" s="686" t="s">
        <v>439</v>
      </c>
      <c r="M84" s="677"/>
      <c r="N84" s="678"/>
      <c r="P84" s="684">
        <v>72</v>
      </c>
      <c r="Q84" s="686" t="s">
        <v>439</v>
      </c>
      <c r="R84" s="677"/>
      <c r="S84" s="678"/>
    </row>
    <row r="85" spans="1:19">
      <c r="A85" s="684">
        <v>73</v>
      </c>
      <c r="B85" s="686" t="s">
        <v>440</v>
      </c>
      <c r="C85" s="677"/>
      <c r="D85" s="678"/>
      <c r="E85" s="700"/>
      <c r="F85" s="684">
        <v>73</v>
      </c>
      <c r="G85" s="686" t="s">
        <v>440</v>
      </c>
      <c r="H85" s="677"/>
      <c r="I85" s="678"/>
      <c r="K85" s="684">
        <v>73</v>
      </c>
      <c r="L85" s="686" t="s">
        <v>440</v>
      </c>
      <c r="M85" s="677"/>
      <c r="N85" s="678"/>
      <c r="P85" s="684">
        <v>73</v>
      </c>
      <c r="Q85" s="686" t="s">
        <v>440</v>
      </c>
      <c r="R85" s="677"/>
      <c r="S85" s="678"/>
    </row>
    <row r="86" spans="1:19">
      <c r="A86" s="684">
        <v>74</v>
      </c>
      <c r="B86" s="686" t="s">
        <v>441</v>
      </c>
      <c r="C86" s="677"/>
      <c r="D86" s="678"/>
      <c r="E86" s="700"/>
      <c r="F86" s="684">
        <v>74</v>
      </c>
      <c r="G86" s="686" t="s">
        <v>441</v>
      </c>
      <c r="H86" s="677"/>
      <c r="I86" s="678"/>
      <c r="K86" s="684">
        <v>74</v>
      </c>
      <c r="L86" s="686" t="s">
        <v>441</v>
      </c>
      <c r="M86" s="677"/>
      <c r="N86" s="678"/>
      <c r="P86" s="684">
        <v>74</v>
      </c>
      <c r="Q86" s="686" t="s">
        <v>441</v>
      </c>
      <c r="R86" s="677"/>
      <c r="S86" s="678"/>
    </row>
    <row r="87" spans="1:19">
      <c r="A87" s="684">
        <v>75</v>
      </c>
      <c r="B87" s="686" t="s">
        <v>442</v>
      </c>
      <c r="C87" s="677"/>
      <c r="D87" s="678"/>
      <c r="E87" s="700"/>
      <c r="F87" s="684">
        <v>75</v>
      </c>
      <c r="G87" s="686" t="s">
        <v>442</v>
      </c>
      <c r="H87" s="677"/>
      <c r="I87" s="678"/>
      <c r="K87" s="684">
        <v>75</v>
      </c>
      <c r="L87" s="686" t="s">
        <v>442</v>
      </c>
      <c r="M87" s="677"/>
      <c r="N87" s="678"/>
      <c r="P87" s="684">
        <v>75</v>
      </c>
      <c r="Q87" s="686" t="s">
        <v>442</v>
      </c>
      <c r="R87" s="677"/>
      <c r="S87" s="678"/>
    </row>
    <row r="88" spans="1:19">
      <c r="A88" s="684">
        <v>76</v>
      </c>
      <c r="B88" s="686" t="s">
        <v>443</v>
      </c>
      <c r="C88" s="677"/>
      <c r="D88" s="678"/>
      <c r="E88" s="700"/>
      <c r="F88" s="684">
        <v>76</v>
      </c>
      <c r="G88" s="686" t="s">
        <v>443</v>
      </c>
      <c r="H88" s="677"/>
      <c r="I88" s="678"/>
      <c r="K88" s="684">
        <v>76</v>
      </c>
      <c r="L88" s="686" t="s">
        <v>443</v>
      </c>
      <c r="M88" s="677"/>
      <c r="N88" s="678"/>
      <c r="P88" s="684">
        <v>76</v>
      </c>
      <c r="Q88" s="686" t="s">
        <v>443</v>
      </c>
      <c r="R88" s="677"/>
      <c r="S88" s="678"/>
    </row>
    <row r="89" spans="1:19">
      <c r="A89" s="684">
        <v>77</v>
      </c>
      <c r="B89" s="686" t="s">
        <v>444</v>
      </c>
      <c r="C89" s="677"/>
      <c r="D89" s="678"/>
      <c r="E89" s="700"/>
      <c r="F89" s="684">
        <v>77</v>
      </c>
      <c r="G89" s="686" t="s">
        <v>444</v>
      </c>
      <c r="H89" s="677"/>
      <c r="I89" s="678"/>
      <c r="K89" s="684">
        <v>77</v>
      </c>
      <c r="L89" s="686" t="s">
        <v>444</v>
      </c>
      <c r="M89" s="677"/>
      <c r="N89" s="678"/>
      <c r="P89" s="684">
        <v>77</v>
      </c>
      <c r="Q89" s="686" t="s">
        <v>444</v>
      </c>
      <c r="R89" s="677"/>
      <c r="S89" s="678"/>
    </row>
    <row r="90" spans="1:19">
      <c r="A90" s="684">
        <v>78</v>
      </c>
      <c r="B90" s="686" t="s">
        <v>445</v>
      </c>
      <c r="C90" s="677"/>
      <c r="D90" s="678"/>
      <c r="E90" s="700"/>
      <c r="F90" s="684">
        <v>78</v>
      </c>
      <c r="G90" s="686" t="s">
        <v>445</v>
      </c>
      <c r="H90" s="677"/>
      <c r="I90" s="678"/>
      <c r="K90" s="684">
        <v>78</v>
      </c>
      <c r="L90" s="686" t="s">
        <v>445</v>
      </c>
      <c r="M90" s="677"/>
      <c r="N90" s="678"/>
      <c r="P90" s="684">
        <v>78</v>
      </c>
      <c r="Q90" s="686" t="s">
        <v>445</v>
      </c>
      <c r="R90" s="677"/>
      <c r="S90" s="678"/>
    </row>
    <row r="91" spans="1:19">
      <c r="A91" s="684">
        <v>79</v>
      </c>
      <c r="B91" s="686" t="s">
        <v>446</v>
      </c>
      <c r="C91" s="677"/>
      <c r="D91" s="678"/>
      <c r="E91" s="700"/>
      <c r="F91" s="684">
        <v>79</v>
      </c>
      <c r="G91" s="686" t="s">
        <v>446</v>
      </c>
      <c r="H91" s="677"/>
      <c r="I91" s="678"/>
      <c r="K91" s="684">
        <v>79</v>
      </c>
      <c r="L91" s="686" t="s">
        <v>446</v>
      </c>
      <c r="M91" s="677"/>
      <c r="N91" s="678"/>
      <c r="P91" s="684">
        <v>79</v>
      </c>
      <c r="Q91" s="686" t="s">
        <v>446</v>
      </c>
      <c r="R91" s="677"/>
      <c r="S91" s="678"/>
    </row>
    <row r="92" spans="1:19">
      <c r="A92" s="684">
        <v>80</v>
      </c>
      <c r="B92" s="686" t="s">
        <v>447</v>
      </c>
      <c r="C92" s="677"/>
      <c r="D92" s="678"/>
      <c r="E92" s="700"/>
      <c r="F92" s="684">
        <v>80</v>
      </c>
      <c r="G92" s="686" t="s">
        <v>447</v>
      </c>
      <c r="H92" s="677"/>
      <c r="I92" s="678"/>
      <c r="K92" s="684">
        <v>80</v>
      </c>
      <c r="L92" s="686" t="s">
        <v>447</v>
      </c>
      <c r="M92" s="677"/>
      <c r="N92" s="678"/>
      <c r="P92" s="684">
        <v>80</v>
      </c>
      <c r="Q92" s="686" t="s">
        <v>447</v>
      </c>
      <c r="R92" s="677"/>
      <c r="S92" s="678"/>
    </row>
    <row r="93" spans="1:19">
      <c r="A93" s="684">
        <v>81</v>
      </c>
      <c r="B93" s="686" t="s">
        <v>448</v>
      </c>
      <c r="C93" s="677"/>
      <c r="D93" s="678"/>
      <c r="E93" s="700"/>
      <c r="F93" s="684">
        <v>81</v>
      </c>
      <c r="G93" s="686" t="s">
        <v>448</v>
      </c>
      <c r="H93" s="677"/>
      <c r="I93" s="678"/>
      <c r="K93" s="684">
        <v>81</v>
      </c>
      <c r="L93" s="686" t="s">
        <v>448</v>
      </c>
      <c r="M93" s="677"/>
      <c r="N93" s="678"/>
      <c r="P93" s="684">
        <v>81</v>
      </c>
      <c r="Q93" s="686" t="s">
        <v>448</v>
      </c>
      <c r="R93" s="677"/>
      <c r="S93" s="678"/>
    </row>
    <row r="94" spans="1:19">
      <c r="A94" s="684">
        <v>82</v>
      </c>
      <c r="B94" s="686" t="s">
        <v>449</v>
      </c>
      <c r="C94" s="677"/>
      <c r="D94" s="678"/>
      <c r="E94" s="700"/>
      <c r="F94" s="684">
        <v>82</v>
      </c>
      <c r="G94" s="686" t="s">
        <v>449</v>
      </c>
      <c r="H94" s="677"/>
      <c r="I94" s="678"/>
      <c r="K94" s="684">
        <v>82</v>
      </c>
      <c r="L94" s="686" t="s">
        <v>449</v>
      </c>
      <c r="M94" s="677"/>
      <c r="N94" s="678"/>
      <c r="P94" s="684">
        <v>82</v>
      </c>
      <c r="Q94" s="686" t="s">
        <v>449</v>
      </c>
      <c r="R94" s="677"/>
      <c r="S94" s="678"/>
    </row>
    <row r="95" spans="1:19">
      <c r="A95" s="684">
        <v>83</v>
      </c>
      <c r="B95" s="686" t="s">
        <v>450</v>
      </c>
      <c r="C95" s="677"/>
      <c r="D95" s="678"/>
      <c r="E95" s="700"/>
      <c r="F95" s="684">
        <v>83</v>
      </c>
      <c r="G95" s="686" t="s">
        <v>450</v>
      </c>
      <c r="H95" s="677"/>
      <c r="I95" s="678"/>
      <c r="K95" s="684">
        <v>83</v>
      </c>
      <c r="L95" s="686" t="s">
        <v>450</v>
      </c>
      <c r="M95" s="677"/>
      <c r="N95" s="678"/>
      <c r="P95" s="684">
        <v>83</v>
      </c>
      <c r="Q95" s="686" t="s">
        <v>450</v>
      </c>
      <c r="R95" s="677"/>
      <c r="S95" s="678"/>
    </row>
    <row r="96" spans="1:19">
      <c r="A96" s="684">
        <v>84</v>
      </c>
      <c r="B96" s="686" t="s">
        <v>451</v>
      </c>
      <c r="C96" s="677"/>
      <c r="D96" s="678"/>
      <c r="E96" s="700"/>
      <c r="F96" s="684">
        <v>84</v>
      </c>
      <c r="G96" s="686" t="s">
        <v>451</v>
      </c>
      <c r="H96" s="677"/>
      <c r="I96" s="678"/>
      <c r="K96" s="684">
        <v>84</v>
      </c>
      <c r="L96" s="686" t="s">
        <v>451</v>
      </c>
      <c r="M96" s="677"/>
      <c r="N96" s="678"/>
      <c r="P96" s="684">
        <v>84</v>
      </c>
      <c r="Q96" s="686" t="s">
        <v>451</v>
      </c>
      <c r="R96" s="677"/>
      <c r="S96" s="678"/>
    </row>
    <row r="97" spans="1:19">
      <c r="A97" s="684">
        <v>85</v>
      </c>
      <c r="B97" s="686" t="s">
        <v>452</v>
      </c>
      <c r="C97" s="677"/>
      <c r="D97" s="678"/>
      <c r="E97" s="700"/>
      <c r="F97" s="684">
        <v>85</v>
      </c>
      <c r="G97" s="686" t="s">
        <v>452</v>
      </c>
      <c r="H97" s="677"/>
      <c r="I97" s="678"/>
      <c r="K97" s="684">
        <v>85</v>
      </c>
      <c r="L97" s="686" t="s">
        <v>452</v>
      </c>
      <c r="M97" s="677"/>
      <c r="N97" s="678"/>
      <c r="P97" s="684">
        <v>85</v>
      </c>
      <c r="Q97" s="686" t="s">
        <v>452</v>
      </c>
      <c r="R97" s="677"/>
      <c r="S97" s="678"/>
    </row>
    <row r="98" spans="1:19">
      <c r="A98" s="684">
        <v>86</v>
      </c>
      <c r="B98" s="686" t="s">
        <v>453</v>
      </c>
      <c r="C98" s="677"/>
      <c r="D98" s="678"/>
      <c r="E98" s="700"/>
      <c r="F98" s="684">
        <v>86</v>
      </c>
      <c r="G98" s="686" t="s">
        <v>453</v>
      </c>
      <c r="H98" s="677"/>
      <c r="I98" s="678"/>
      <c r="K98" s="684">
        <v>86</v>
      </c>
      <c r="L98" s="686" t="s">
        <v>453</v>
      </c>
      <c r="M98" s="677"/>
      <c r="N98" s="678"/>
      <c r="P98" s="684">
        <v>86</v>
      </c>
      <c r="Q98" s="686" t="s">
        <v>453</v>
      </c>
      <c r="R98" s="677"/>
      <c r="S98" s="678"/>
    </row>
    <row r="99" spans="1:19">
      <c r="A99" s="684">
        <v>87</v>
      </c>
      <c r="B99" s="686" t="s">
        <v>454</v>
      </c>
      <c r="C99" s="677"/>
      <c r="D99" s="678"/>
      <c r="E99" s="700"/>
      <c r="F99" s="684">
        <v>87</v>
      </c>
      <c r="G99" s="686" t="s">
        <v>454</v>
      </c>
      <c r="H99" s="677"/>
      <c r="I99" s="678"/>
      <c r="K99" s="684">
        <v>87</v>
      </c>
      <c r="L99" s="686" t="s">
        <v>454</v>
      </c>
      <c r="M99" s="677"/>
      <c r="N99" s="678"/>
      <c r="P99" s="684">
        <v>87</v>
      </c>
      <c r="Q99" s="686" t="s">
        <v>454</v>
      </c>
      <c r="R99" s="677"/>
      <c r="S99" s="678"/>
    </row>
    <row r="100" spans="1:19">
      <c r="A100" s="684">
        <v>88</v>
      </c>
      <c r="B100" s="686" t="s">
        <v>455</v>
      </c>
      <c r="C100" s="677"/>
      <c r="D100" s="678"/>
      <c r="E100" s="700"/>
      <c r="F100" s="684">
        <v>88</v>
      </c>
      <c r="G100" s="686" t="s">
        <v>455</v>
      </c>
      <c r="H100" s="677"/>
      <c r="I100" s="678"/>
      <c r="K100" s="684">
        <v>88</v>
      </c>
      <c r="L100" s="686" t="s">
        <v>455</v>
      </c>
      <c r="M100" s="677"/>
      <c r="N100" s="678"/>
      <c r="P100" s="684">
        <v>88</v>
      </c>
      <c r="Q100" s="686" t="s">
        <v>455</v>
      </c>
      <c r="R100" s="677"/>
      <c r="S100" s="678"/>
    </row>
    <row r="101" spans="1:19">
      <c r="A101" s="684">
        <v>89</v>
      </c>
      <c r="B101" s="686" t="s">
        <v>456</v>
      </c>
      <c r="C101" s="677"/>
      <c r="D101" s="678"/>
      <c r="E101" s="700"/>
      <c r="F101" s="684">
        <v>89</v>
      </c>
      <c r="G101" s="686" t="s">
        <v>456</v>
      </c>
      <c r="H101" s="677"/>
      <c r="I101" s="678"/>
      <c r="K101" s="684">
        <v>89</v>
      </c>
      <c r="L101" s="686" t="s">
        <v>456</v>
      </c>
      <c r="M101" s="677"/>
      <c r="N101" s="678"/>
      <c r="P101" s="684">
        <v>89</v>
      </c>
      <c r="Q101" s="686" t="s">
        <v>456</v>
      </c>
      <c r="R101" s="677"/>
      <c r="S101" s="678"/>
    </row>
    <row r="102" spans="1:19">
      <c r="A102" s="684">
        <v>90</v>
      </c>
      <c r="B102" s="686" t="s">
        <v>457</v>
      </c>
      <c r="C102" s="677"/>
      <c r="D102" s="678"/>
      <c r="E102" s="700"/>
      <c r="F102" s="684">
        <v>90</v>
      </c>
      <c r="G102" s="686" t="s">
        <v>457</v>
      </c>
      <c r="H102" s="677"/>
      <c r="I102" s="678"/>
      <c r="K102" s="684">
        <v>90</v>
      </c>
      <c r="L102" s="686" t="s">
        <v>457</v>
      </c>
      <c r="M102" s="677"/>
      <c r="N102" s="678"/>
      <c r="P102" s="684">
        <v>90</v>
      </c>
      <c r="Q102" s="686" t="s">
        <v>457</v>
      </c>
      <c r="R102" s="677"/>
      <c r="S102" s="678"/>
    </row>
    <row r="103" spans="1:19">
      <c r="A103" s="684">
        <v>91</v>
      </c>
      <c r="B103" s="686" t="s">
        <v>458</v>
      </c>
      <c r="C103" s="677"/>
      <c r="D103" s="678"/>
      <c r="E103" s="700"/>
      <c r="F103" s="684">
        <v>91</v>
      </c>
      <c r="G103" s="686" t="s">
        <v>458</v>
      </c>
      <c r="H103" s="677"/>
      <c r="I103" s="678"/>
      <c r="K103" s="684">
        <v>91</v>
      </c>
      <c r="L103" s="686" t="s">
        <v>458</v>
      </c>
      <c r="M103" s="677"/>
      <c r="N103" s="678"/>
      <c r="P103" s="684">
        <v>91</v>
      </c>
      <c r="Q103" s="686" t="s">
        <v>458</v>
      </c>
      <c r="R103" s="677"/>
      <c r="S103" s="678"/>
    </row>
    <row r="104" spans="1:19">
      <c r="A104" s="684">
        <v>92</v>
      </c>
      <c r="B104" s="686" t="s">
        <v>459</v>
      </c>
      <c r="C104" s="677"/>
      <c r="D104" s="678"/>
      <c r="E104" s="700"/>
      <c r="F104" s="684">
        <v>92</v>
      </c>
      <c r="G104" s="686" t="s">
        <v>459</v>
      </c>
      <c r="H104" s="677"/>
      <c r="I104" s="678"/>
      <c r="K104" s="684">
        <v>92</v>
      </c>
      <c r="L104" s="686" t="s">
        <v>459</v>
      </c>
      <c r="M104" s="677"/>
      <c r="N104" s="678"/>
      <c r="P104" s="684">
        <v>92</v>
      </c>
      <c r="Q104" s="686" t="s">
        <v>459</v>
      </c>
      <c r="R104" s="677"/>
      <c r="S104" s="678"/>
    </row>
    <row r="105" spans="1:19">
      <c r="A105" s="684">
        <v>93</v>
      </c>
      <c r="B105" s="686" t="s">
        <v>460</v>
      </c>
      <c r="C105" s="677"/>
      <c r="D105" s="678"/>
      <c r="E105" s="700"/>
      <c r="F105" s="684">
        <v>93</v>
      </c>
      <c r="G105" s="686" t="s">
        <v>460</v>
      </c>
      <c r="H105" s="677"/>
      <c r="I105" s="678"/>
      <c r="K105" s="684">
        <v>93</v>
      </c>
      <c r="L105" s="686" t="s">
        <v>460</v>
      </c>
      <c r="M105" s="677"/>
      <c r="N105" s="678"/>
      <c r="P105" s="684">
        <v>93</v>
      </c>
      <c r="Q105" s="686" t="s">
        <v>460</v>
      </c>
      <c r="R105" s="677"/>
      <c r="S105" s="678"/>
    </row>
    <row r="106" spans="1:19">
      <c r="A106" s="684">
        <v>94</v>
      </c>
      <c r="B106" s="686" t="s">
        <v>461</v>
      </c>
      <c r="C106" s="677"/>
      <c r="D106" s="678"/>
      <c r="E106" s="700"/>
      <c r="F106" s="684">
        <v>94</v>
      </c>
      <c r="G106" s="686" t="s">
        <v>461</v>
      </c>
      <c r="H106" s="677"/>
      <c r="I106" s="678"/>
      <c r="K106" s="684">
        <v>94</v>
      </c>
      <c r="L106" s="686" t="s">
        <v>461</v>
      </c>
      <c r="M106" s="677"/>
      <c r="N106" s="678"/>
      <c r="P106" s="684">
        <v>94</v>
      </c>
      <c r="Q106" s="686" t="s">
        <v>461</v>
      </c>
      <c r="R106" s="677"/>
      <c r="S106" s="678"/>
    </row>
    <row r="107" spans="1:19">
      <c r="A107" s="684">
        <v>95</v>
      </c>
      <c r="B107" s="686" t="s">
        <v>462</v>
      </c>
      <c r="C107" s="677"/>
      <c r="D107" s="678"/>
      <c r="E107" s="700"/>
      <c r="F107" s="684">
        <v>95</v>
      </c>
      <c r="G107" s="686" t="s">
        <v>462</v>
      </c>
      <c r="H107" s="677"/>
      <c r="I107" s="678"/>
      <c r="K107" s="684">
        <v>95</v>
      </c>
      <c r="L107" s="686" t="s">
        <v>462</v>
      </c>
      <c r="M107" s="677"/>
      <c r="N107" s="678"/>
      <c r="P107" s="684">
        <v>95</v>
      </c>
      <c r="Q107" s="686" t="s">
        <v>462</v>
      </c>
      <c r="R107" s="677"/>
      <c r="S107" s="678"/>
    </row>
    <row r="108" spans="1:19">
      <c r="A108" s="684">
        <v>96</v>
      </c>
      <c r="B108" s="686" t="s">
        <v>463</v>
      </c>
      <c r="C108" s="677"/>
      <c r="D108" s="678"/>
      <c r="E108" s="700"/>
      <c r="F108" s="684">
        <v>96</v>
      </c>
      <c r="G108" s="686" t="s">
        <v>463</v>
      </c>
      <c r="H108" s="677"/>
      <c r="I108" s="678"/>
      <c r="K108" s="684">
        <v>96</v>
      </c>
      <c r="L108" s="686" t="s">
        <v>463</v>
      </c>
      <c r="M108" s="677"/>
      <c r="N108" s="678"/>
      <c r="P108" s="684">
        <v>96</v>
      </c>
      <c r="Q108" s="686" t="s">
        <v>463</v>
      </c>
      <c r="R108" s="677"/>
      <c r="S108" s="678"/>
    </row>
    <row r="109" spans="1:19">
      <c r="A109" s="684">
        <v>97</v>
      </c>
      <c r="B109" s="686" t="s">
        <v>464</v>
      </c>
      <c r="C109" s="677"/>
      <c r="D109" s="678"/>
      <c r="E109" s="700"/>
      <c r="F109" s="684">
        <v>97</v>
      </c>
      <c r="G109" s="686" t="s">
        <v>464</v>
      </c>
      <c r="H109" s="677"/>
      <c r="I109" s="678"/>
      <c r="K109" s="684">
        <v>97</v>
      </c>
      <c r="L109" s="686" t="s">
        <v>464</v>
      </c>
      <c r="M109" s="677"/>
      <c r="N109" s="678"/>
      <c r="P109" s="684">
        <v>97</v>
      </c>
      <c r="Q109" s="686" t="s">
        <v>464</v>
      </c>
      <c r="R109" s="677"/>
      <c r="S109" s="678"/>
    </row>
    <row r="110" spans="1:19">
      <c r="A110" s="684">
        <v>98</v>
      </c>
      <c r="B110" s="686" t="s">
        <v>465</v>
      </c>
      <c r="C110" s="677"/>
      <c r="D110" s="678"/>
      <c r="E110" s="700"/>
      <c r="F110" s="684">
        <v>98</v>
      </c>
      <c r="G110" s="686" t="s">
        <v>465</v>
      </c>
      <c r="H110" s="677"/>
      <c r="I110" s="678"/>
      <c r="K110" s="684">
        <v>98</v>
      </c>
      <c r="L110" s="686" t="s">
        <v>465</v>
      </c>
      <c r="M110" s="677"/>
      <c r="N110" s="678"/>
      <c r="P110" s="684">
        <v>98</v>
      </c>
      <c r="Q110" s="686" t="s">
        <v>465</v>
      </c>
      <c r="R110" s="677"/>
      <c r="S110" s="678"/>
    </row>
    <row r="111" spans="1:19">
      <c r="A111" s="684">
        <v>99</v>
      </c>
      <c r="B111" s="686" t="s">
        <v>466</v>
      </c>
      <c r="C111" s="677"/>
      <c r="D111" s="678"/>
      <c r="E111" s="700"/>
      <c r="F111" s="684">
        <v>99</v>
      </c>
      <c r="G111" s="686" t="s">
        <v>466</v>
      </c>
      <c r="H111" s="677"/>
      <c r="I111" s="678"/>
      <c r="K111" s="684">
        <v>99</v>
      </c>
      <c r="L111" s="686" t="s">
        <v>466</v>
      </c>
      <c r="M111" s="677"/>
      <c r="N111" s="678"/>
      <c r="P111" s="684">
        <v>99</v>
      </c>
      <c r="Q111" s="686" t="s">
        <v>466</v>
      </c>
      <c r="R111" s="677"/>
      <c r="S111" s="678"/>
    </row>
    <row r="112" spans="1:19" ht="13.5" thickBot="1">
      <c r="A112" s="687">
        <v>100</v>
      </c>
      <c r="B112" s="688" t="s">
        <v>467</v>
      </c>
      <c r="C112" s="689"/>
      <c r="D112" s="690"/>
      <c r="E112" s="700"/>
      <c r="F112" s="687">
        <v>100</v>
      </c>
      <c r="G112" s="688" t="s">
        <v>467</v>
      </c>
      <c r="H112" s="689"/>
      <c r="I112" s="690"/>
      <c r="K112" s="687">
        <v>100</v>
      </c>
      <c r="L112" s="688" t="s">
        <v>467</v>
      </c>
      <c r="M112" s="689"/>
      <c r="N112" s="690"/>
      <c r="P112" s="687">
        <v>100</v>
      </c>
      <c r="Q112" s="688" t="s">
        <v>467</v>
      </c>
      <c r="R112" s="689"/>
      <c r="S112" s="690"/>
    </row>
    <row r="118" spans="1:4">
      <c r="A118" s="706" t="s">
        <v>473</v>
      </c>
    </row>
    <row r="119" spans="1:4" ht="13.5" thickBot="1"/>
    <row r="120" spans="1:4" ht="13.5" thickBot="1">
      <c r="A120" s="691"/>
      <c r="B120" s="692"/>
      <c r="C120" s="692"/>
      <c r="D120" s="693"/>
    </row>
    <row r="121" spans="1:4" ht="13.5" thickBot="1">
      <c r="A121" s="695"/>
      <c r="B121" s="696"/>
      <c r="C121" s="696"/>
      <c r="D121" s="697"/>
    </row>
    <row r="122" spans="1:4" ht="15.75" thickBot="1">
      <c r="A122" s="994" t="e">
        <v>#REF!</v>
      </c>
      <c r="B122" s="995"/>
      <c r="C122" s="674"/>
      <c r="D122" s="675"/>
    </row>
    <row r="123" spans="1:4">
      <c r="A123" s="996"/>
      <c r="B123" s="997"/>
      <c r="C123" s="674"/>
      <c r="D123" s="675"/>
    </row>
    <row r="124" spans="1:4">
      <c r="A124" s="676"/>
      <c r="B124" s="677"/>
      <c r="C124" s="677"/>
      <c r="D124" s="678"/>
    </row>
    <row r="125" spans="1:4">
      <c r="A125" s="998" t="e">
        <f>IF(OR((A122&gt;9999999999),(A122&lt;0)),"Invalid Entry - More than 1000 crore OR -ve value",IF(A122=0, "",+CONCATENATE(U121,B132,D132,B131,D131,B130,D130,B129,D129,B128,D128,B127," Only")))</f>
        <v>#REF!</v>
      </c>
      <c r="B125" s="999"/>
      <c r="C125" s="999"/>
      <c r="D125" s="1000"/>
    </row>
    <row r="126" spans="1:4">
      <c r="A126" s="676"/>
      <c r="B126" s="677"/>
      <c r="C126" s="677"/>
      <c r="D126" s="678"/>
    </row>
    <row r="127" spans="1:4">
      <c r="A127" s="679" t="e">
        <f>-INT(A122/100)*100+ROUND(A122,0)</f>
        <v>#REF!</v>
      </c>
      <c r="B127" s="677" t="e">
        <f t="shared" ref="B127:B132" si="6">IF(A127=0,"",LOOKUP(A127,$A$13:$A$112,$B$13:$B$112))</f>
        <v>#REF!</v>
      </c>
      <c r="C127" s="677"/>
      <c r="D127" s="680"/>
    </row>
    <row r="128" spans="1:4">
      <c r="A128" s="679" t="e">
        <f>-INT(A122/1000)*10+INT(A122/100)</f>
        <v>#REF!</v>
      </c>
      <c r="B128" s="677" t="e">
        <f t="shared" si="6"/>
        <v>#REF!</v>
      </c>
      <c r="C128" s="677"/>
      <c r="D128" s="680" t="e">
        <f>+IF(B128="",""," Hundred ")</f>
        <v>#REF!</v>
      </c>
    </row>
    <row r="129" spans="1:4">
      <c r="A129" s="679" t="e">
        <f>-INT(A122/100000)*100+INT(A122/1000)</f>
        <v>#REF!</v>
      </c>
      <c r="B129" s="677" t="e">
        <f t="shared" si="6"/>
        <v>#REF!</v>
      </c>
      <c r="C129" s="677"/>
      <c r="D129" s="680" t="e">
        <f>IF((B129=""),IF(C129="",""," Thousand ")," Thousand ")</f>
        <v>#REF!</v>
      </c>
    </row>
    <row r="130" spans="1:4">
      <c r="A130" s="679" t="e">
        <f>-INT(A122/10000000)*100+INT(A122/100000)</f>
        <v>#REF!</v>
      </c>
      <c r="B130" s="677" t="e">
        <f t="shared" si="6"/>
        <v>#REF!</v>
      </c>
      <c r="C130" s="677"/>
      <c r="D130" s="680" t="e">
        <f>IF((B130=""),IF(C130="",""," Lac ")," Lac ")</f>
        <v>#REF!</v>
      </c>
    </row>
    <row r="131" spans="1:4">
      <c r="A131" s="679" t="e">
        <f>-INT(A122/1000000000)*100+INT(A122/10000000)</f>
        <v>#REF!</v>
      </c>
      <c r="B131" s="681" t="e">
        <f t="shared" si="6"/>
        <v>#REF!</v>
      </c>
      <c r="C131" s="677"/>
      <c r="D131" s="680" t="e">
        <f>IF((B131=""),IF(C131="",""," Crore ")," Crore ")</f>
        <v>#REF!</v>
      </c>
    </row>
    <row r="132" spans="1:4">
      <c r="A132" s="682" t="e">
        <f>-INT(A122/10000000000)*1000+INT(A122/1000000000)</f>
        <v>#REF!</v>
      </c>
      <c r="B132" s="681" t="e">
        <f t="shared" si="6"/>
        <v>#REF!</v>
      </c>
      <c r="C132" s="677"/>
      <c r="D132" s="680" t="e">
        <f>IF((B132=""),IF(C132="",""," Hundred ")," Hundred ")</f>
        <v>#REF!</v>
      </c>
    </row>
    <row r="133" spans="1:4">
      <c r="A133" s="683"/>
      <c r="B133" s="677"/>
      <c r="C133" s="677"/>
      <c r="D133" s="678"/>
    </row>
    <row r="134" spans="1:4">
      <c r="A134" s="684">
        <v>1</v>
      </c>
      <c r="B134" s="685" t="s">
        <v>368</v>
      </c>
      <c r="C134" s="677"/>
      <c r="D134" s="678"/>
    </row>
    <row r="135" spans="1:4">
      <c r="A135" s="684">
        <v>2</v>
      </c>
      <c r="B135" s="685" t="s">
        <v>369</v>
      </c>
      <c r="C135" s="677"/>
      <c r="D135" s="678"/>
    </row>
    <row r="136" spans="1:4">
      <c r="A136" s="684">
        <v>3</v>
      </c>
      <c r="B136" s="685" t="s">
        <v>370</v>
      </c>
      <c r="C136" s="677"/>
      <c r="D136" s="678"/>
    </row>
    <row r="137" spans="1:4">
      <c r="A137" s="684">
        <v>4</v>
      </c>
      <c r="B137" s="685" t="s">
        <v>371</v>
      </c>
      <c r="C137" s="677"/>
      <c r="D137" s="678"/>
    </row>
    <row r="138" spans="1:4">
      <c r="A138" s="684">
        <v>5</v>
      </c>
      <c r="B138" s="685" t="s">
        <v>372</v>
      </c>
      <c r="C138" s="677"/>
      <c r="D138" s="678"/>
    </row>
    <row r="139" spans="1:4">
      <c r="A139" s="684">
        <v>6</v>
      </c>
      <c r="B139" s="685" t="s">
        <v>373</v>
      </c>
      <c r="C139" s="677"/>
      <c r="D139" s="678"/>
    </row>
    <row r="140" spans="1:4">
      <c r="A140" s="684">
        <v>7</v>
      </c>
      <c r="B140" s="685" t="s">
        <v>374</v>
      </c>
      <c r="C140" s="677"/>
      <c r="D140" s="678"/>
    </row>
    <row r="141" spans="1:4">
      <c r="A141" s="684">
        <v>8</v>
      </c>
      <c r="B141" s="685" t="s">
        <v>375</v>
      </c>
      <c r="C141" s="677"/>
      <c r="D141" s="678"/>
    </row>
    <row r="142" spans="1:4">
      <c r="A142" s="684">
        <v>9</v>
      </c>
      <c r="B142" s="685" t="s">
        <v>376</v>
      </c>
      <c r="C142" s="677"/>
      <c r="D142" s="678"/>
    </row>
    <row r="143" spans="1:4">
      <c r="A143" s="684">
        <v>10</v>
      </c>
      <c r="B143" s="685" t="s">
        <v>377</v>
      </c>
      <c r="C143" s="677"/>
      <c r="D143" s="678"/>
    </row>
    <row r="144" spans="1:4">
      <c r="A144" s="684">
        <v>11</v>
      </c>
      <c r="B144" s="685" t="s">
        <v>378</v>
      </c>
      <c r="C144" s="677"/>
      <c r="D144" s="678"/>
    </row>
    <row r="145" spans="1:4">
      <c r="A145" s="684">
        <v>12</v>
      </c>
      <c r="B145" s="685" t="s">
        <v>379</v>
      </c>
      <c r="C145" s="677"/>
      <c r="D145" s="678"/>
    </row>
    <row r="146" spans="1:4">
      <c r="A146" s="684">
        <v>13</v>
      </c>
      <c r="B146" s="685" t="s">
        <v>380</v>
      </c>
      <c r="C146" s="677"/>
      <c r="D146" s="678"/>
    </row>
    <row r="147" spans="1:4">
      <c r="A147" s="684">
        <v>14</v>
      </c>
      <c r="B147" s="685" t="s">
        <v>381</v>
      </c>
      <c r="C147" s="677"/>
      <c r="D147" s="678"/>
    </row>
    <row r="148" spans="1:4">
      <c r="A148" s="684">
        <v>15</v>
      </c>
      <c r="B148" s="685" t="s">
        <v>382</v>
      </c>
      <c r="C148" s="677"/>
      <c r="D148" s="678"/>
    </row>
    <row r="149" spans="1:4">
      <c r="A149" s="684">
        <v>16</v>
      </c>
      <c r="B149" s="685" t="s">
        <v>383</v>
      </c>
      <c r="C149" s="677"/>
      <c r="D149" s="678"/>
    </row>
    <row r="150" spans="1:4">
      <c r="A150" s="684">
        <v>17</v>
      </c>
      <c r="B150" s="685" t="s">
        <v>384</v>
      </c>
      <c r="C150" s="677"/>
      <c r="D150" s="678"/>
    </row>
    <row r="151" spans="1:4">
      <c r="A151" s="684">
        <v>18</v>
      </c>
      <c r="B151" s="685" t="s">
        <v>385</v>
      </c>
      <c r="C151" s="677"/>
      <c r="D151" s="678"/>
    </row>
    <row r="152" spans="1:4">
      <c r="A152" s="684">
        <v>19</v>
      </c>
      <c r="B152" s="685" t="s">
        <v>386</v>
      </c>
      <c r="C152" s="677"/>
      <c r="D152" s="678"/>
    </row>
    <row r="153" spans="1:4">
      <c r="A153" s="684">
        <v>20</v>
      </c>
      <c r="B153" s="685" t="s">
        <v>387</v>
      </c>
      <c r="C153" s="677"/>
      <c r="D153" s="678"/>
    </row>
    <row r="154" spans="1:4">
      <c r="A154" s="684">
        <v>21</v>
      </c>
      <c r="B154" s="685" t="s">
        <v>388</v>
      </c>
      <c r="C154" s="677"/>
      <c r="D154" s="678"/>
    </row>
    <row r="155" spans="1:4">
      <c r="A155" s="684">
        <v>22</v>
      </c>
      <c r="B155" s="685" t="s">
        <v>389</v>
      </c>
      <c r="C155" s="677"/>
      <c r="D155" s="678"/>
    </row>
    <row r="156" spans="1:4">
      <c r="A156" s="684">
        <v>23</v>
      </c>
      <c r="B156" s="685" t="s">
        <v>390</v>
      </c>
      <c r="C156" s="677"/>
      <c r="D156" s="678"/>
    </row>
    <row r="157" spans="1:4">
      <c r="A157" s="684">
        <v>24</v>
      </c>
      <c r="B157" s="685" t="s">
        <v>391</v>
      </c>
      <c r="C157" s="677"/>
      <c r="D157" s="678"/>
    </row>
    <row r="158" spans="1:4">
      <c r="A158" s="684">
        <v>25</v>
      </c>
      <c r="B158" s="685" t="s">
        <v>392</v>
      </c>
      <c r="C158" s="677"/>
      <c r="D158" s="678"/>
    </row>
    <row r="159" spans="1:4">
      <c r="A159" s="684">
        <v>26</v>
      </c>
      <c r="B159" s="685" t="s">
        <v>393</v>
      </c>
      <c r="C159" s="677"/>
      <c r="D159" s="678"/>
    </row>
    <row r="160" spans="1:4">
      <c r="A160" s="684">
        <v>27</v>
      </c>
      <c r="B160" s="685" t="s">
        <v>394</v>
      </c>
      <c r="C160" s="677"/>
      <c r="D160" s="678"/>
    </row>
    <row r="161" spans="1:4">
      <c r="A161" s="684">
        <v>28</v>
      </c>
      <c r="B161" s="685" t="s">
        <v>395</v>
      </c>
      <c r="C161" s="677"/>
      <c r="D161" s="678"/>
    </row>
    <row r="162" spans="1:4">
      <c r="A162" s="684">
        <v>29</v>
      </c>
      <c r="B162" s="685" t="s">
        <v>396</v>
      </c>
      <c r="C162" s="677"/>
      <c r="D162" s="678"/>
    </row>
    <row r="163" spans="1:4">
      <c r="A163" s="684">
        <v>30</v>
      </c>
      <c r="B163" s="685" t="s">
        <v>397</v>
      </c>
      <c r="C163" s="677"/>
      <c r="D163" s="678"/>
    </row>
    <row r="164" spans="1:4">
      <c r="A164" s="684">
        <v>31</v>
      </c>
      <c r="B164" s="685" t="s">
        <v>398</v>
      </c>
      <c r="C164" s="677"/>
      <c r="D164" s="678"/>
    </row>
    <row r="165" spans="1:4">
      <c r="A165" s="684">
        <v>32</v>
      </c>
      <c r="B165" s="685" t="s">
        <v>399</v>
      </c>
      <c r="C165" s="677"/>
      <c r="D165" s="678"/>
    </row>
    <row r="166" spans="1:4">
      <c r="A166" s="684">
        <v>33</v>
      </c>
      <c r="B166" s="685" t="s">
        <v>400</v>
      </c>
      <c r="C166" s="677"/>
      <c r="D166" s="678"/>
    </row>
    <row r="167" spans="1:4">
      <c r="A167" s="684">
        <v>34</v>
      </c>
      <c r="B167" s="685" t="s">
        <v>401</v>
      </c>
      <c r="C167" s="677"/>
      <c r="D167" s="678"/>
    </row>
    <row r="168" spans="1:4">
      <c r="A168" s="684">
        <v>35</v>
      </c>
      <c r="B168" s="685" t="s">
        <v>402</v>
      </c>
      <c r="C168" s="677"/>
      <c r="D168" s="678"/>
    </row>
    <row r="169" spans="1:4">
      <c r="A169" s="684">
        <v>36</v>
      </c>
      <c r="B169" s="685" t="s">
        <v>403</v>
      </c>
      <c r="C169" s="677"/>
      <c r="D169" s="678"/>
    </row>
    <row r="170" spans="1:4">
      <c r="A170" s="684">
        <v>37</v>
      </c>
      <c r="B170" s="685" t="s">
        <v>404</v>
      </c>
      <c r="C170" s="677"/>
      <c r="D170" s="678"/>
    </row>
    <row r="171" spans="1:4">
      <c r="A171" s="684">
        <v>38</v>
      </c>
      <c r="B171" s="685" t="s">
        <v>405</v>
      </c>
      <c r="C171" s="677"/>
      <c r="D171" s="678"/>
    </row>
    <row r="172" spans="1:4">
      <c r="A172" s="684">
        <v>39</v>
      </c>
      <c r="B172" s="685" t="s">
        <v>406</v>
      </c>
      <c r="C172" s="677"/>
      <c r="D172" s="678"/>
    </row>
    <row r="173" spans="1:4">
      <c r="A173" s="684">
        <v>40</v>
      </c>
      <c r="B173" s="685" t="s">
        <v>407</v>
      </c>
      <c r="C173" s="677"/>
      <c r="D173" s="678"/>
    </row>
    <row r="174" spans="1:4">
      <c r="A174" s="684">
        <v>41</v>
      </c>
      <c r="B174" s="685" t="s">
        <v>408</v>
      </c>
      <c r="C174" s="677"/>
      <c r="D174" s="678"/>
    </row>
    <row r="175" spans="1:4">
      <c r="A175" s="684">
        <v>42</v>
      </c>
      <c r="B175" s="685" t="s">
        <v>409</v>
      </c>
      <c r="C175" s="677"/>
      <c r="D175" s="678"/>
    </row>
    <row r="176" spans="1:4">
      <c r="A176" s="684">
        <v>43</v>
      </c>
      <c r="B176" s="685" t="s">
        <v>410</v>
      </c>
      <c r="C176" s="677"/>
      <c r="D176" s="678"/>
    </row>
    <row r="177" spans="1:4">
      <c r="A177" s="684">
        <v>44</v>
      </c>
      <c r="B177" s="685" t="s">
        <v>411</v>
      </c>
      <c r="C177" s="677"/>
      <c r="D177" s="678"/>
    </row>
    <row r="178" spans="1:4">
      <c r="A178" s="684">
        <v>45</v>
      </c>
      <c r="B178" s="685" t="s">
        <v>412</v>
      </c>
      <c r="C178" s="677"/>
      <c r="D178" s="678"/>
    </row>
    <row r="179" spans="1:4">
      <c r="A179" s="684">
        <v>46</v>
      </c>
      <c r="B179" s="685" t="s">
        <v>413</v>
      </c>
      <c r="C179" s="677"/>
      <c r="D179" s="678"/>
    </row>
    <row r="180" spans="1:4">
      <c r="A180" s="684">
        <v>47</v>
      </c>
      <c r="B180" s="685" t="s">
        <v>414</v>
      </c>
      <c r="C180" s="677"/>
      <c r="D180" s="678"/>
    </row>
    <row r="181" spans="1:4">
      <c r="A181" s="684">
        <v>48</v>
      </c>
      <c r="B181" s="685" t="s">
        <v>415</v>
      </c>
      <c r="C181" s="677"/>
      <c r="D181" s="678"/>
    </row>
    <row r="182" spans="1:4">
      <c r="A182" s="684">
        <v>49</v>
      </c>
      <c r="B182" s="685" t="s">
        <v>416</v>
      </c>
      <c r="C182" s="677"/>
      <c r="D182" s="678"/>
    </row>
    <row r="183" spans="1:4">
      <c r="A183" s="684">
        <v>50</v>
      </c>
      <c r="B183" s="685" t="s">
        <v>417</v>
      </c>
      <c r="C183" s="677"/>
      <c r="D183" s="678"/>
    </row>
    <row r="184" spans="1:4">
      <c r="A184" s="684">
        <v>51</v>
      </c>
      <c r="B184" s="685" t="s">
        <v>418</v>
      </c>
      <c r="C184" s="677"/>
      <c r="D184" s="678"/>
    </row>
    <row r="185" spans="1:4">
      <c r="A185" s="684">
        <v>52</v>
      </c>
      <c r="B185" s="685" t="s">
        <v>419</v>
      </c>
      <c r="C185" s="677"/>
      <c r="D185" s="678"/>
    </row>
    <row r="186" spans="1:4">
      <c r="A186" s="684">
        <v>53</v>
      </c>
      <c r="B186" s="685" t="s">
        <v>420</v>
      </c>
      <c r="C186" s="677"/>
      <c r="D186" s="678"/>
    </row>
    <row r="187" spans="1:4">
      <c r="A187" s="684">
        <v>54</v>
      </c>
      <c r="B187" s="685" t="s">
        <v>421</v>
      </c>
      <c r="C187" s="677"/>
      <c r="D187" s="678"/>
    </row>
    <row r="188" spans="1:4">
      <c r="A188" s="684">
        <v>55</v>
      </c>
      <c r="B188" s="685" t="s">
        <v>422</v>
      </c>
      <c r="C188" s="677"/>
      <c r="D188" s="678"/>
    </row>
    <row r="189" spans="1:4">
      <c r="A189" s="684">
        <v>56</v>
      </c>
      <c r="B189" s="685" t="s">
        <v>423</v>
      </c>
      <c r="C189" s="677"/>
      <c r="D189" s="678"/>
    </row>
    <row r="190" spans="1:4">
      <c r="A190" s="684">
        <v>57</v>
      </c>
      <c r="B190" s="685" t="s">
        <v>424</v>
      </c>
      <c r="C190" s="677"/>
      <c r="D190" s="678"/>
    </row>
    <row r="191" spans="1:4">
      <c r="A191" s="684">
        <v>58</v>
      </c>
      <c r="B191" s="685" t="s">
        <v>425</v>
      </c>
      <c r="C191" s="677"/>
      <c r="D191" s="678"/>
    </row>
    <row r="192" spans="1:4">
      <c r="A192" s="684">
        <v>59</v>
      </c>
      <c r="B192" s="685" t="s">
        <v>426</v>
      </c>
      <c r="C192" s="677"/>
      <c r="D192" s="678"/>
    </row>
    <row r="193" spans="1:4">
      <c r="A193" s="684">
        <v>60</v>
      </c>
      <c r="B193" s="685" t="s">
        <v>427</v>
      </c>
      <c r="C193" s="677"/>
      <c r="D193" s="678"/>
    </row>
    <row r="194" spans="1:4">
      <c r="A194" s="684">
        <v>61</v>
      </c>
      <c r="B194" s="685" t="s">
        <v>428</v>
      </c>
      <c r="C194" s="677"/>
      <c r="D194" s="678"/>
    </row>
    <row r="195" spans="1:4">
      <c r="A195" s="684">
        <v>62</v>
      </c>
      <c r="B195" s="685" t="s">
        <v>429</v>
      </c>
      <c r="C195" s="677"/>
      <c r="D195" s="678"/>
    </row>
    <row r="196" spans="1:4">
      <c r="A196" s="684">
        <v>63</v>
      </c>
      <c r="B196" s="686" t="s">
        <v>430</v>
      </c>
      <c r="C196" s="677"/>
      <c r="D196" s="678"/>
    </row>
    <row r="197" spans="1:4">
      <c r="A197" s="684">
        <v>64</v>
      </c>
      <c r="B197" s="686" t="s">
        <v>431</v>
      </c>
      <c r="C197" s="677"/>
      <c r="D197" s="678"/>
    </row>
    <row r="198" spans="1:4">
      <c r="A198" s="684">
        <v>65</v>
      </c>
      <c r="B198" s="686" t="s">
        <v>432</v>
      </c>
      <c r="C198" s="677"/>
      <c r="D198" s="678"/>
    </row>
    <row r="199" spans="1:4">
      <c r="A199" s="684">
        <v>66</v>
      </c>
      <c r="B199" s="686" t="s">
        <v>433</v>
      </c>
      <c r="C199" s="677"/>
      <c r="D199" s="678"/>
    </row>
    <row r="200" spans="1:4">
      <c r="A200" s="684">
        <v>67</v>
      </c>
      <c r="B200" s="686" t="s">
        <v>434</v>
      </c>
      <c r="C200" s="677"/>
      <c r="D200" s="678"/>
    </row>
    <row r="201" spans="1:4">
      <c r="A201" s="684">
        <v>68</v>
      </c>
      <c r="B201" s="686" t="s">
        <v>435</v>
      </c>
      <c r="C201" s="677"/>
      <c r="D201" s="678"/>
    </row>
    <row r="202" spans="1:4">
      <c r="A202" s="684">
        <v>69</v>
      </c>
      <c r="B202" s="686" t="s">
        <v>436</v>
      </c>
      <c r="C202" s="677"/>
      <c r="D202" s="678"/>
    </row>
    <row r="203" spans="1:4">
      <c r="A203" s="684">
        <v>70</v>
      </c>
      <c r="B203" s="686" t="s">
        <v>437</v>
      </c>
      <c r="C203" s="677"/>
      <c r="D203" s="678"/>
    </row>
    <row r="204" spans="1:4">
      <c r="A204" s="684">
        <v>71</v>
      </c>
      <c r="B204" s="686" t="s">
        <v>438</v>
      </c>
      <c r="C204" s="677"/>
      <c r="D204" s="678"/>
    </row>
    <row r="205" spans="1:4">
      <c r="A205" s="684">
        <v>72</v>
      </c>
      <c r="B205" s="686" t="s">
        <v>439</v>
      </c>
      <c r="C205" s="677"/>
      <c r="D205" s="678"/>
    </row>
    <row r="206" spans="1:4">
      <c r="A206" s="684">
        <v>73</v>
      </c>
      <c r="B206" s="686" t="s">
        <v>440</v>
      </c>
      <c r="C206" s="677"/>
      <c r="D206" s="678"/>
    </row>
    <row r="207" spans="1:4">
      <c r="A207" s="684">
        <v>74</v>
      </c>
      <c r="B207" s="686" t="s">
        <v>441</v>
      </c>
      <c r="C207" s="677"/>
      <c r="D207" s="678"/>
    </row>
    <row r="208" spans="1:4">
      <c r="A208" s="684">
        <v>75</v>
      </c>
      <c r="B208" s="686" t="s">
        <v>442</v>
      </c>
      <c r="C208" s="677"/>
      <c r="D208" s="678"/>
    </row>
    <row r="209" spans="1:4">
      <c r="A209" s="684">
        <v>76</v>
      </c>
      <c r="B209" s="686" t="s">
        <v>443</v>
      </c>
      <c r="C209" s="677"/>
      <c r="D209" s="678"/>
    </row>
    <row r="210" spans="1:4">
      <c r="A210" s="684">
        <v>77</v>
      </c>
      <c r="B210" s="686" t="s">
        <v>444</v>
      </c>
      <c r="C210" s="677"/>
      <c r="D210" s="678"/>
    </row>
    <row r="211" spans="1:4">
      <c r="A211" s="684">
        <v>78</v>
      </c>
      <c r="B211" s="686" t="s">
        <v>445</v>
      </c>
      <c r="C211" s="677"/>
      <c r="D211" s="678"/>
    </row>
    <row r="212" spans="1:4">
      <c r="A212" s="684">
        <v>79</v>
      </c>
      <c r="B212" s="686" t="s">
        <v>446</v>
      </c>
      <c r="C212" s="677"/>
      <c r="D212" s="678"/>
    </row>
    <row r="213" spans="1:4">
      <c r="A213" s="684">
        <v>80</v>
      </c>
      <c r="B213" s="686" t="s">
        <v>447</v>
      </c>
      <c r="C213" s="677"/>
      <c r="D213" s="678"/>
    </row>
    <row r="214" spans="1:4">
      <c r="A214" s="684">
        <v>81</v>
      </c>
      <c r="B214" s="686" t="s">
        <v>448</v>
      </c>
      <c r="C214" s="677"/>
      <c r="D214" s="678"/>
    </row>
    <row r="215" spans="1:4">
      <c r="A215" s="684">
        <v>82</v>
      </c>
      <c r="B215" s="686" t="s">
        <v>449</v>
      </c>
      <c r="C215" s="677"/>
      <c r="D215" s="678"/>
    </row>
    <row r="216" spans="1:4">
      <c r="A216" s="684">
        <v>83</v>
      </c>
      <c r="B216" s="686" t="s">
        <v>450</v>
      </c>
      <c r="C216" s="677"/>
      <c r="D216" s="678"/>
    </row>
    <row r="217" spans="1:4">
      <c r="A217" s="684">
        <v>84</v>
      </c>
      <c r="B217" s="686" t="s">
        <v>451</v>
      </c>
      <c r="C217" s="677"/>
      <c r="D217" s="678"/>
    </row>
    <row r="218" spans="1:4">
      <c r="A218" s="684">
        <v>85</v>
      </c>
      <c r="B218" s="686" t="s">
        <v>452</v>
      </c>
      <c r="C218" s="677"/>
      <c r="D218" s="678"/>
    </row>
    <row r="219" spans="1:4">
      <c r="A219" s="684">
        <v>86</v>
      </c>
      <c r="B219" s="686" t="s">
        <v>453</v>
      </c>
      <c r="C219" s="677"/>
      <c r="D219" s="678"/>
    </row>
    <row r="220" spans="1:4">
      <c r="A220" s="684">
        <v>87</v>
      </c>
      <c r="B220" s="686" t="s">
        <v>454</v>
      </c>
      <c r="C220" s="677"/>
      <c r="D220" s="678"/>
    </row>
    <row r="221" spans="1:4">
      <c r="A221" s="684">
        <v>88</v>
      </c>
      <c r="B221" s="686" t="s">
        <v>455</v>
      </c>
      <c r="C221" s="677"/>
      <c r="D221" s="678"/>
    </row>
    <row r="222" spans="1:4">
      <c r="A222" s="684">
        <v>89</v>
      </c>
      <c r="B222" s="686" t="s">
        <v>456</v>
      </c>
      <c r="C222" s="677"/>
      <c r="D222" s="678"/>
    </row>
    <row r="223" spans="1:4">
      <c r="A223" s="684">
        <v>90</v>
      </c>
      <c r="B223" s="686" t="s">
        <v>457</v>
      </c>
      <c r="C223" s="677"/>
      <c r="D223" s="678"/>
    </row>
    <row r="224" spans="1:4">
      <c r="A224" s="684">
        <v>91</v>
      </c>
      <c r="B224" s="686" t="s">
        <v>458</v>
      </c>
      <c r="C224" s="677"/>
      <c r="D224" s="678"/>
    </row>
    <row r="225" spans="1:4">
      <c r="A225" s="684">
        <v>92</v>
      </c>
      <c r="B225" s="686" t="s">
        <v>459</v>
      </c>
      <c r="C225" s="677"/>
      <c r="D225" s="678"/>
    </row>
    <row r="226" spans="1:4">
      <c r="A226" s="684">
        <v>93</v>
      </c>
      <c r="B226" s="686" t="s">
        <v>460</v>
      </c>
      <c r="C226" s="677"/>
      <c r="D226" s="678"/>
    </row>
    <row r="227" spans="1:4">
      <c r="A227" s="684">
        <v>94</v>
      </c>
      <c r="B227" s="686" t="s">
        <v>461</v>
      </c>
      <c r="C227" s="677"/>
      <c r="D227" s="678"/>
    </row>
    <row r="228" spans="1:4">
      <c r="A228" s="684">
        <v>95</v>
      </c>
      <c r="B228" s="686" t="s">
        <v>462</v>
      </c>
      <c r="C228" s="677"/>
      <c r="D228" s="678"/>
    </row>
    <row r="229" spans="1:4">
      <c r="A229" s="684">
        <v>96</v>
      </c>
      <c r="B229" s="686" t="s">
        <v>463</v>
      </c>
      <c r="C229" s="677"/>
      <c r="D229" s="678"/>
    </row>
    <row r="230" spans="1:4">
      <c r="A230" s="684">
        <v>97</v>
      </c>
      <c r="B230" s="686" t="s">
        <v>464</v>
      </c>
      <c r="C230" s="677"/>
      <c r="D230" s="678"/>
    </row>
    <row r="231" spans="1:4">
      <c r="A231" s="684">
        <v>98</v>
      </c>
      <c r="B231" s="686" t="s">
        <v>465</v>
      </c>
      <c r="C231" s="677"/>
      <c r="D231" s="678"/>
    </row>
    <row r="232" spans="1:4">
      <c r="A232" s="684">
        <v>99</v>
      </c>
      <c r="B232" s="686" t="s">
        <v>466</v>
      </c>
      <c r="C232" s="677"/>
      <c r="D232" s="678"/>
    </row>
    <row r="233" spans="1:4" ht="13.5" thickBot="1">
      <c r="A233" s="687">
        <v>100</v>
      </c>
      <c r="B233" s="688" t="s">
        <v>467</v>
      </c>
      <c r="C233" s="689"/>
      <c r="D233" s="690"/>
    </row>
  </sheetData>
  <sheetProtection selectLockedCells="1"/>
  <customSheetViews>
    <customSheetView guid="{774408C1-A1A6-43CE-92F4-BC878F6EB0D4}" hiddenColumns="1" state="hidden" topLeftCell="P1">
      <selection activeCell="DT28" sqref="DT28"/>
      <pageMargins left="0.75" right="0.75" top="1" bottom="1" header="0.5" footer="0.5"/>
      <pageSetup orientation="portrait" r:id="rId1"/>
      <headerFooter alignWithMargins="0"/>
    </customSheetView>
    <customSheetView guid="{CA9345C4-09FE-4F27-BFD9-3D9BCD2DED09}" hiddenColumns="1" state="hidden" topLeftCell="P1">
      <selection activeCell="DT28" sqref="DT28"/>
      <pageMargins left="0.75" right="0.75" top="1" bottom="1" header="0.5" footer="0.5"/>
      <pageSetup orientation="portrait" r:id="rId2"/>
      <headerFooter alignWithMargins="0"/>
    </customSheetView>
    <customSheetView guid="{7AB1F867-F01E-4EB9-A93D-DDCFDB9AA444}" hiddenColumns="1" state="hidden" topLeftCell="P1">
      <selection activeCell="DT28" sqref="DT28"/>
      <pageMargins left="0.75" right="0.75" top="1" bottom="1" header="0.5" footer="0.5"/>
      <pageSetup orientation="portrait" r:id="rId3"/>
      <headerFooter alignWithMargins="0"/>
    </customSheetView>
    <customSheetView guid="{99CA2F10-F926-46DC-8609-4EAE5B9F3585}" hiddenColumns="1" state="hidden" topLeftCell="P1">
      <selection activeCell="DT28" sqref="DT28"/>
      <pageMargins left="0.75" right="0.75" top="1" bottom="1" header="0.5" footer="0.5"/>
      <pageSetup orientation="portrait" r:id="rId4"/>
      <headerFooter alignWithMargins="0"/>
    </customSheetView>
    <customSheetView guid="{497EA202-A8B8-45C5-9E6C-C3CD104F3979}"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D5521983-A70D-48A3-9506-C0263CBBC57D}" hiddenColumns="1" state="hidden" topLeftCell="P1">
      <selection activeCell="DT28" sqref="DT28"/>
      <pageMargins left="0.75" right="0.75" top="1" bottom="1" header="0.5" footer="0.5"/>
      <pageSetup orientation="portrait" r:id="rId7"/>
      <headerFooter alignWithMargins="0"/>
    </customSheetView>
    <customSheetView guid="{12A89170-4F84-482D-A3C5-7890082E7B73}" hiddenColumns="1" state="hidden" topLeftCell="P1">
      <selection activeCell="DT28" sqref="DT28"/>
      <pageMargins left="0.75" right="0.75" top="1" bottom="1" header="0.5" footer="0.5"/>
      <pageSetup orientation="portrait" r:id="rId8"/>
      <headerFooter alignWithMargins="0"/>
    </customSheetView>
    <customSheetView guid="{CCA37BAE-906F-43D5-9FD9-B13563E4B9D7}"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Chandra Kr. Kamat {चंद्र कुमार कामत}</cp:lastModifiedBy>
  <cp:lastPrinted>2020-03-02T10:19:24Z</cp:lastPrinted>
  <dcterms:created xsi:type="dcterms:W3CDTF">2014-08-12T11:34:40Z</dcterms:created>
  <dcterms:modified xsi:type="dcterms:W3CDTF">2022-03-24T10:59:44Z</dcterms:modified>
</cp:coreProperties>
</file>